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C:\Users\elisabeth\Downloads\"/>
    </mc:Choice>
  </mc:AlternateContent>
  <xr:revisionPtr revIDLastSave="0" documentId="13_ncr:1_{7AA66C7F-DACC-405E-B25E-48AF16D5A35F}" xr6:coauthVersionLast="47" xr6:coauthVersionMax="47" xr10:uidLastSave="{00000000-0000-0000-0000-000000000000}"/>
  <bookViews>
    <workbookView xWindow="13770" yWindow="3855" windowWidth="21015" windowHeight="16305" xr2:uid="{BB6406E5-7A9D-4FE2-BEBD-70A30FDAFBB7}"/>
  </bookViews>
  <sheets>
    <sheet name="表２（検量線）" sheetId="4" r:id="rId1"/>
    <sheet name="表３（測定結果）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" i="5" l="1"/>
  <c r="G3" i="5"/>
  <c r="E3" i="5"/>
  <c r="J5" i="4"/>
  <c r="I5" i="4"/>
  <c r="G10" i="5"/>
  <c r="G9" i="5"/>
  <c r="F9" i="5"/>
  <c r="D10" i="5"/>
  <c r="D9" i="5"/>
  <c r="E9" i="5"/>
  <c r="E7" i="5"/>
  <c r="F7" i="5" s="1"/>
  <c r="G7" i="5" s="1"/>
  <c r="E6" i="5"/>
  <c r="F6" i="5" s="1"/>
  <c r="G6" i="5" s="1"/>
  <c r="E5" i="5"/>
  <c r="F5" i="5" s="1"/>
  <c r="G5" i="5" s="1"/>
  <c r="E4" i="5"/>
  <c r="F4" i="5" s="1"/>
  <c r="E10" i="5"/>
  <c r="J3" i="4"/>
  <c r="I3" i="4"/>
  <c r="J4" i="4"/>
  <c r="I4" i="4"/>
  <c r="F3" i="5" l="1"/>
  <c r="F10" i="5" l="1"/>
</calcChain>
</file>

<file path=xl/sharedStrings.xml><?xml version="1.0" encoding="utf-8"?>
<sst xmlns="http://schemas.openxmlformats.org/spreadsheetml/2006/main" count="36" uniqueCount="26">
  <si>
    <t>試料名</t>
    <rPh sb="0" eb="2">
      <t>シリョウ</t>
    </rPh>
    <rPh sb="2" eb="3">
      <t>メイ</t>
    </rPh>
    <phoneticPr fontId="1"/>
  </si>
  <si>
    <t>形状</t>
    <rPh sb="0" eb="2">
      <t>ケイジョウ</t>
    </rPh>
    <phoneticPr fontId="1"/>
  </si>
  <si>
    <r>
      <t>試料体積
 （既知）(cm</t>
    </r>
    <r>
      <rPr>
        <vertAlign val="superscript"/>
        <sz val="11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)</t>
    </r>
    <rPh sb="0" eb="2">
      <t>シリョウ</t>
    </rPh>
    <rPh sb="2" eb="4">
      <t>タイセキ</t>
    </rPh>
    <rPh sb="7" eb="9">
      <t>キチ</t>
    </rPh>
    <phoneticPr fontId="1"/>
  </si>
  <si>
    <t>置換ガラスビーズ質量 (g)</t>
    <rPh sb="0" eb="2">
      <t>チカン</t>
    </rPh>
    <rPh sb="8" eb="10">
      <t>シツリョウ</t>
    </rPh>
    <phoneticPr fontId="1"/>
  </si>
  <si>
    <t>平均  (g)</t>
    <rPh sb="0" eb="2">
      <t>ヘイキン</t>
    </rPh>
    <phoneticPr fontId="1"/>
  </si>
  <si>
    <t>標準偏差</t>
    <rPh sb="0" eb="4">
      <t>ヒョウジュンヘンサ</t>
    </rPh>
    <phoneticPr fontId="1"/>
  </si>
  <si>
    <r>
      <t>V</t>
    </r>
    <r>
      <rPr>
        <vertAlign val="subscript"/>
        <sz val="11"/>
        <color theme="1"/>
        <rFont val="游ゴシック"/>
        <family val="3"/>
        <charset val="128"/>
        <scheme val="minor"/>
      </rPr>
      <t>s</t>
    </r>
    <phoneticPr fontId="1"/>
  </si>
  <si>
    <r>
      <t>W</t>
    </r>
    <r>
      <rPr>
        <vertAlign val="subscript"/>
        <sz val="11"/>
        <color theme="1"/>
        <rFont val="游ゴシック"/>
        <family val="3"/>
        <charset val="128"/>
        <scheme val="minor"/>
      </rPr>
      <t>g</t>
    </r>
    <phoneticPr fontId="1"/>
  </si>
  <si>
    <t>1σ</t>
    <phoneticPr fontId="1"/>
  </si>
  <si>
    <t>既知試料１</t>
    <rPh sb="0" eb="2">
      <t>キチ</t>
    </rPh>
    <rPh sb="2" eb="4">
      <t>シリョウ</t>
    </rPh>
    <phoneticPr fontId="1"/>
  </si>
  <si>
    <t>四角柱</t>
    <rPh sb="0" eb="3">
      <t>シカクチュウ</t>
    </rPh>
    <phoneticPr fontId="1"/>
  </si>
  <si>
    <t>既知試料２</t>
    <rPh sb="0" eb="2">
      <t>キチ</t>
    </rPh>
    <rPh sb="2" eb="4">
      <t>シリョウ</t>
    </rPh>
    <phoneticPr fontId="1"/>
  </si>
  <si>
    <t>球</t>
    <rPh sb="0" eb="1">
      <t>キュウ</t>
    </rPh>
    <phoneticPr fontId="1"/>
  </si>
  <si>
    <t>円柱+立方体</t>
    <rPh sb="0" eb="2">
      <t>エンチュウ</t>
    </rPh>
    <rPh sb="3" eb="6">
      <t>リッポウタイ</t>
    </rPh>
    <phoneticPr fontId="1"/>
  </si>
  <si>
    <t>原点</t>
    <rPh sb="0" eb="2">
      <t>ゲンテン</t>
    </rPh>
    <phoneticPr fontId="1"/>
  </si>
  <si>
    <t>試料質量 (g)</t>
    <rPh sb="0" eb="2">
      <t>シリョウ</t>
    </rPh>
    <rPh sb="2" eb="4">
      <t>シツリョウ</t>
    </rPh>
    <phoneticPr fontId="1"/>
  </si>
  <si>
    <t>測定回</t>
    <rPh sb="0" eb="2">
      <t>ソクテイ</t>
    </rPh>
    <rPh sb="2" eb="3">
      <t>カイ</t>
    </rPh>
    <phoneticPr fontId="1"/>
  </si>
  <si>
    <r>
      <t>置換ガラスビーズ体積 (cm</t>
    </r>
    <r>
      <rPr>
        <vertAlign val="superscript"/>
        <sz val="11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)</t>
    </r>
    <rPh sb="8" eb="10">
      <t>タイセキ</t>
    </rPh>
    <phoneticPr fontId="1"/>
  </si>
  <si>
    <r>
      <t>試料体積 (cm</t>
    </r>
    <r>
      <rPr>
        <vertAlign val="superscript"/>
        <sz val="11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)</t>
    </r>
    <rPh sb="0" eb="2">
      <t>シリョウ</t>
    </rPh>
    <rPh sb="2" eb="4">
      <t>タイセキ</t>
    </rPh>
    <phoneticPr fontId="1"/>
  </si>
  <si>
    <r>
      <t>試料密度 (g/cm</t>
    </r>
    <r>
      <rPr>
        <vertAlign val="superscript"/>
        <sz val="11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)</t>
    </r>
    <rPh sb="0" eb="2">
      <t>シリョウ</t>
    </rPh>
    <rPh sb="2" eb="4">
      <t>ミツド</t>
    </rPh>
    <phoneticPr fontId="1"/>
  </si>
  <si>
    <r>
      <t>W</t>
    </r>
    <r>
      <rPr>
        <vertAlign val="subscript"/>
        <sz val="11"/>
        <color theme="1"/>
        <rFont val="游ゴシック"/>
        <family val="3"/>
        <charset val="128"/>
        <scheme val="minor"/>
      </rPr>
      <t>s</t>
    </r>
    <phoneticPr fontId="1"/>
  </si>
  <si>
    <r>
      <t>V</t>
    </r>
    <r>
      <rPr>
        <vertAlign val="subscript"/>
        <sz val="11"/>
        <color theme="1"/>
        <rFont val="游ゴシック"/>
        <family val="3"/>
        <charset val="128"/>
        <scheme val="minor"/>
      </rPr>
      <t>g</t>
    </r>
    <phoneticPr fontId="1"/>
  </si>
  <si>
    <r>
      <t>ρ</t>
    </r>
    <r>
      <rPr>
        <vertAlign val="subscript"/>
        <sz val="11"/>
        <color theme="1"/>
        <rFont val="游ゴシック"/>
        <family val="3"/>
        <charset val="128"/>
        <scheme val="minor"/>
      </rPr>
      <t>s</t>
    </r>
    <phoneticPr fontId="1"/>
  </si>
  <si>
    <t>岩塊試料（SVO20200604-01）</t>
  </si>
  <si>
    <t>平均</t>
    <rPh sb="0" eb="2">
      <t>ヘイキン</t>
    </rPh>
    <phoneticPr fontId="1"/>
  </si>
  <si>
    <t>標準偏差（1σ)</t>
    <rPh sb="0" eb="4">
      <t>ヒョウジュンヘンサ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</si>
</sst>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vertAlign val="subscript"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2" fontId="0" fillId="0" borderId="0" xfId="0" applyNumberForma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3" xfId="0" applyFill="1" applyBorder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76" fontId="0" fillId="2" borderId="0" xfId="0" applyNumberFormat="1" applyFill="1">
      <alignment vertical="center"/>
    </xf>
    <xf numFmtId="2" fontId="0" fillId="2" borderId="0" xfId="0" applyNumberFormat="1" applyFill="1">
      <alignment vertical="center"/>
    </xf>
    <xf numFmtId="176" fontId="0" fillId="2" borderId="3" xfId="0" applyNumberFormat="1" applyFill="1" applyBorder="1">
      <alignment vertical="center"/>
    </xf>
    <xf numFmtId="2" fontId="0" fillId="2" borderId="3" xfId="0" applyNumberFormat="1" applyFill="1" applyBorder="1">
      <alignment vertical="center"/>
    </xf>
    <xf numFmtId="176" fontId="0" fillId="0" borderId="0" xfId="0" applyNumberFormat="1">
      <alignment vertical="center"/>
    </xf>
    <xf numFmtId="0" fontId="0" fillId="2" borderId="7" xfId="0" applyFill="1" applyBorder="1">
      <alignment vertical="center"/>
    </xf>
    <xf numFmtId="176" fontId="0" fillId="2" borderId="6" xfId="0" applyNumberFormat="1" applyFill="1" applyBorder="1">
      <alignment vertical="center"/>
    </xf>
    <xf numFmtId="0" fontId="0" fillId="2" borderId="5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400" b="0" i="0" u="none" strike="noStrike" baseline="0">
                <a:solidFill>
                  <a:schemeClr val="tx1"/>
                </a:solidFill>
                <a:effectLst/>
              </a:rPr>
              <a:t>物体体積－ガラスビーズ質量</a:t>
            </a:r>
            <a:endParaRPr lang="ja-JP" altLang="en-US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29600645426339867"/>
          <c:y val="3.38331288088001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8113894193527642E-2"/>
                  <c:y val="0.316519573609400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'表２（検量線）'!$I$3:$I$6</c:f>
              <c:numCache>
                <c:formatCode>0.0</c:formatCode>
                <c:ptCount val="4"/>
                <c:pt idx="0">
                  <c:v>99.158000000000001</c:v>
                </c:pt>
                <c:pt idx="1">
                  <c:v>93.765999999999991</c:v>
                </c:pt>
                <c:pt idx="2">
                  <c:v>372.26199999999994</c:v>
                </c:pt>
                <c:pt idx="3" formatCode="General">
                  <c:v>0</c:v>
                </c:pt>
              </c:numCache>
            </c:numRef>
          </c:xVal>
          <c:yVal>
            <c:numRef>
              <c:f>'表２（検量線）'!$C$3:$C$6</c:f>
              <c:numCache>
                <c:formatCode>General</c:formatCode>
                <c:ptCount val="4"/>
                <c:pt idx="0">
                  <c:v>62.64</c:v>
                </c:pt>
                <c:pt idx="1">
                  <c:v>65.45</c:v>
                </c:pt>
                <c:pt idx="2">
                  <c:v>236.7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96-4EFD-BE8C-E0DC686F6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98911"/>
        <c:axId val="179995551"/>
      </c:scatterChart>
      <c:valAx>
        <c:axId val="1799989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ja-JP" altLang="en-US" sz="1100">
                    <a:solidFill>
                      <a:schemeClr val="tx1"/>
                    </a:solidFill>
                    <a:latin typeface="+mn-ea"/>
                    <a:ea typeface="+mn-ea"/>
                  </a:rPr>
                  <a:t>置換ガラスビーズ 質量</a:t>
                </a:r>
                <a:r>
                  <a:rPr lang="en-US" altLang="ja-JP" sz="1100">
                    <a:solidFill>
                      <a:schemeClr val="tx1"/>
                    </a:solidFill>
                    <a:latin typeface="+mn-ea"/>
                    <a:ea typeface="+mn-ea"/>
                  </a:rPr>
                  <a:t>(g)</a:t>
                </a:r>
                <a:endParaRPr lang="ja-JP" altLang="en-US" sz="1100">
                  <a:solidFill>
                    <a:schemeClr val="tx1"/>
                  </a:solidFill>
                  <a:latin typeface="+mn-ea"/>
                  <a:ea typeface="+mn-ea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ea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0.0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995551"/>
        <c:crosses val="autoZero"/>
        <c:crossBetween val="midCat"/>
      </c:valAx>
      <c:valAx>
        <c:axId val="17999555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ja-JP" altLang="en-US" sz="1200">
                    <a:solidFill>
                      <a:schemeClr val="tx1"/>
                    </a:solidFill>
                    <a:latin typeface="+mn-ea"/>
                    <a:ea typeface="+mn-ea"/>
                  </a:rPr>
                  <a:t>体積 </a:t>
                </a:r>
                <a:r>
                  <a:rPr lang="en-US" altLang="ja-JP" sz="1200">
                    <a:solidFill>
                      <a:schemeClr val="tx1"/>
                    </a:solidFill>
                    <a:latin typeface="+mn-ea"/>
                    <a:ea typeface="+mn-ea"/>
                  </a:rPr>
                  <a:t>(cm</a:t>
                </a:r>
                <a:r>
                  <a:rPr lang="en-US" altLang="ja-JP" sz="1200" baseline="30000">
                    <a:solidFill>
                      <a:schemeClr val="tx1"/>
                    </a:solidFill>
                    <a:latin typeface="+mn-ea"/>
                    <a:ea typeface="+mn-ea"/>
                  </a:rPr>
                  <a:t>3</a:t>
                </a:r>
                <a:r>
                  <a:rPr lang="en-US" altLang="ja-JP" sz="1200">
                    <a:solidFill>
                      <a:schemeClr val="tx1"/>
                    </a:solidFill>
                    <a:latin typeface="+mn-ea"/>
                    <a:ea typeface="+mn-ea"/>
                  </a:rPr>
                  <a:t>)</a:t>
                </a:r>
                <a:endParaRPr lang="ja-JP" altLang="en-US" sz="1200">
                  <a:solidFill>
                    <a:schemeClr val="tx1"/>
                  </a:solidFill>
                  <a:latin typeface="+mn-ea"/>
                  <a:ea typeface="+mn-ea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ea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998911"/>
        <c:crosses val="autoZero"/>
        <c:crossBetween val="midCat"/>
        <c:minorUnit val="5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204787</xdr:colOff>
      <xdr:row>7</xdr:row>
      <xdr:rowOff>4760</xdr:rowOff>
    </xdr:from>
    <xdr:to>
      <xdr:col>8</xdr:col>
      <xdr:colOff>371475</xdr:colOff>
      <xdr:row>24</xdr:row>
      <xdr:rowOff>85724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F85FBB2-F338-4998-9C24-AFF6B7A730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53239-B917-4BEC-AAC0-2EC28AD2B859}">
  <dimension ref="A1:J6"/>
  <sheetViews>
    <sheetView tabSelected="1" zoomScaleNormal="100" workbookViewId="0">
      <selection activeCell="L20" sqref="L20"/>
    </sheetView>
  </sheetViews>
  <sheetFormatPr defaultRowHeight="18.75"/>
  <cols>
    <col min="1" max="1" width="10.5" customWidth="1"/>
    <col min="2" max="2" width="12.5" bestFit="1" customWidth="1"/>
    <col min="3" max="3" width="14.5" customWidth="1"/>
    <col min="4" max="8" width="6" bestFit="1" customWidth="1"/>
  </cols>
  <sheetData>
    <row r="1" spans="1:10" s="6" customFormat="1" ht="39">
      <c r="A1" s="7" t="s">
        <v>0</v>
      </c>
      <c r="B1" s="7" t="s">
        <v>1</v>
      </c>
      <c r="C1" s="7" t="s">
        <v>2</v>
      </c>
      <c r="D1" s="19" t="s">
        <v>3</v>
      </c>
      <c r="E1" s="20"/>
      <c r="F1" s="20"/>
      <c r="G1" s="20"/>
      <c r="H1" s="20"/>
      <c r="I1" s="15" t="s">
        <v>4</v>
      </c>
      <c r="J1" s="16" t="s">
        <v>5</v>
      </c>
    </row>
    <row r="2" spans="1:10" ht="21" thickBot="1">
      <c r="A2" s="17"/>
      <c r="B2" s="17"/>
      <c r="C2" s="17" t="s">
        <v>6</v>
      </c>
      <c r="D2" s="21" t="s">
        <v>7</v>
      </c>
      <c r="E2" s="22"/>
      <c r="F2" s="22"/>
      <c r="G2" s="22"/>
      <c r="H2" s="22"/>
      <c r="I2" s="18" t="s">
        <v>7</v>
      </c>
      <c r="J2" s="17" t="s">
        <v>8</v>
      </c>
    </row>
    <row r="3" spans="1:10" ht="19.5" thickTop="1">
      <c r="A3" s="3" t="s">
        <v>9</v>
      </c>
      <c r="B3" s="3" t="s">
        <v>10</v>
      </c>
      <c r="C3" s="3">
        <v>62.64</v>
      </c>
      <c r="D3" s="14">
        <v>99.08</v>
      </c>
      <c r="E3" s="8">
        <v>98.91</v>
      </c>
      <c r="F3" s="8">
        <v>101.45</v>
      </c>
      <c r="G3" s="8">
        <v>96.04</v>
      </c>
      <c r="H3" s="8">
        <v>100.31</v>
      </c>
      <c r="I3" s="14">
        <f>AVERAGE(D3:H3)</f>
        <v>99.158000000000001</v>
      </c>
      <c r="J3" s="9">
        <f>_xlfn.STDEV.S(D3:H3)</f>
        <v>2.0229854176439321</v>
      </c>
    </row>
    <row r="4" spans="1:10">
      <c r="A4" s="3" t="s">
        <v>11</v>
      </c>
      <c r="B4" s="3" t="s">
        <v>12</v>
      </c>
      <c r="C4" s="3">
        <v>65.45</v>
      </c>
      <c r="D4" s="14">
        <v>90.25</v>
      </c>
      <c r="E4" s="8">
        <v>94.48</v>
      </c>
      <c r="F4" s="8">
        <v>98.9</v>
      </c>
      <c r="G4" s="8">
        <v>91.07</v>
      </c>
      <c r="H4" s="8">
        <v>94.13</v>
      </c>
      <c r="I4" s="14">
        <f>AVERAGE(D4:H4)</f>
        <v>93.765999999999991</v>
      </c>
      <c r="J4" s="9">
        <f>_xlfn.STDEV.S(D4:H4)</f>
        <v>3.4143418106569272</v>
      </c>
    </row>
    <row r="5" spans="1:10">
      <c r="A5" s="3" t="s">
        <v>11</v>
      </c>
      <c r="B5" s="3" t="s">
        <v>13</v>
      </c>
      <c r="C5" s="3">
        <v>236.7</v>
      </c>
      <c r="D5" s="14">
        <v>368.5</v>
      </c>
      <c r="E5" s="8">
        <v>367.38</v>
      </c>
      <c r="F5" s="8">
        <v>371.99</v>
      </c>
      <c r="G5" s="8">
        <v>377.35</v>
      </c>
      <c r="H5" s="8">
        <v>376.09</v>
      </c>
      <c r="I5" s="14">
        <f>AVERAGE(D5:H5)</f>
        <v>372.26199999999994</v>
      </c>
      <c r="J5" s="9">
        <f>_xlfn.STDEV.S(D5:H5)</f>
        <v>4.4328850650563929</v>
      </c>
    </row>
    <row r="6" spans="1:10">
      <c r="A6" s="4" t="s">
        <v>14</v>
      </c>
      <c r="B6" s="4"/>
      <c r="C6" s="4">
        <v>0</v>
      </c>
      <c r="D6" s="13"/>
      <c r="E6" s="4"/>
      <c r="F6" s="4"/>
      <c r="G6" s="4"/>
      <c r="H6" s="4"/>
      <c r="I6" s="13">
        <v>0</v>
      </c>
      <c r="J6" s="11"/>
    </row>
  </sheetData>
  <mergeCells count="2">
    <mergeCell ref="D1:H1"/>
    <mergeCell ref="D2:H2"/>
  </mergeCells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C20DF-E500-4146-8616-8F781EAB96E6}">
  <dimension ref="A1:H10"/>
  <sheetViews>
    <sheetView workbookViewId="0">
      <selection activeCell="G7" sqref="A1:G7"/>
    </sheetView>
  </sheetViews>
  <sheetFormatPr defaultRowHeight="18.75"/>
  <cols>
    <col min="1" max="1" width="26" customWidth="1"/>
    <col min="2" max="2" width="9" bestFit="1" customWidth="1"/>
    <col min="3" max="3" width="6.5" bestFit="1" customWidth="1"/>
    <col min="4" max="4" width="15.75" bestFit="1" customWidth="1"/>
    <col min="5" max="5" width="19" customWidth="1"/>
    <col min="6" max="6" width="8.25" bestFit="1" customWidth="1"/>
    <col min="7" max="7" width="9" bestFit="1" customWidth="1"/>
  </cols>
  <sheetData>
    <row r="1" spans="1:8" s="6" customFormat="1" ht="39">
      <c r="A1" s="5" t="s">
        <v>0</v>
      </c>
      <c r="B1" s="7" t="s">
        <v>15</v>
      </c>
      <c r="C1" s="7" t="s">
        <v>16</v>
      </c>
      <c r="D1" s="7" t="s">
        <v>3</v>
      </c>
      <c r="E1" s="7" t="s">
        <v>17</v>
      </c>
      <c r="F1" s="7" t="s">
        <v>18</v>
      </c>
      <c r="G1" s="7" t="s">
        <v>19</v>
      </c>
    </row>
    <row r="2" spans="1:8" ht="21" thickBot="1">
      <c r="A2" s="2"/>
      <c r="B2" s="2" t="s">
        <v>20</v>
      </c>
      <c r="C2" s="2"/>
      <c r="D2" s="2" t="s">
        <v>7</v>
      </c>
      <c r="E2" s="2" t="s">
        <v>21</v>
      </c>
      <c r="F2" s="2" t="s">
        <v>6</v>
      </c>
      <c r="G2" s="2" t="s">
        <v>22</v>
      </c>
    </row>
    <row r="3" spans="1:8" ht="19.5" thickTop="1">
      <c r="A3" s="3" t="s">
        <v>23</v>
      </c>
      <c r="B3" s="8">
        <v>529.57000000000005</v>
      </c>
      <c r="C3" s="3">
        <v>1</v>
      </c>
      <c r="D3" s="8">
        <v>308.51</v>
      </c>
      <c r="E3" s="8">
        <f>0.6325*D3+1.8299</f>
        <v>196.96247499999998</v>
      </c>
      <c r="F3" s="8">
        <f>E3</f>
        <v>196.96247499999998</v>
      </c>
      <c r="G3" s="9">
        <f>B3/F3</f>
        <v>2.688684735506091</v>
      </c>
    </row>
    <row r="4" spans="1:8">
      <c r="A4" s="3" t="s">
        <v>23</v>
      </c>
      <c r="B4" s="8">
        <v>529.57000000000005</v>
      </c>
      <c r="C4" s="3">
        <v>2</v>
      </c>
      <c r="D4" s="8">
        <v>300.86</v>
      </c>
      <c r="E4" s="8">
        <f>0.6325*D4+1.8299</f>
        <v>192.12385</v>
      </c>
      <c r="F4" s="8">
        <f t="shared" ref="F4:F7" si="0">E4</f>
        <v>192.12385</v>
      </c>
      <c r="G4" s="9">
        <f t="shared" ref="G4:G7" si="1">B4/F4</f>
        <v>2.75639906237565</v>
      </c>
    </row>
    <row r="5" spans="1:8">
      <c r="A5" s="3" t="s">
        <v>23</v>
      </c>
      <c r="B5" s="8">
        <v>529.57000000000005</v>
      </c>
      <c r="C5" s="3">
        <v>3</v>
      </c>
      <c r="D5" s="8">
        <v>308.69</v>
      </c>
      <c r="E5" s="8">
        <f>0.6325*D5+1.8299</f>
        <v>197.076325</v>
      </c>
      <c r="F5" s="8">
        <f t="shared" si="0"/>
        <v>197.076325</v>
      </c>
      <c r="G5" s="9">
        <f t="shared" si="1"/>
        <v>2.687131495881101</v>
      </c>
    </row>
    <row r="6" spans="1:8">
      <c r="A6" s="3" t="s">
        <v>23</v>
      </c>
      <c r="B6" s="8">
        <v>529.57000000000005</v>
      </c>
      <c r="C6" s="3">
        <v>4</v>
      </c>
      <c r="D6" s="8">
        <v>304.88</v>
      </c>
      <c r="E6" s="8">
        <f>0.6325*D6+1.8299</f>
        <v>194.66649999999998</v>
      </c>
      <c r="F6" s="8">
        <f t="shared" si="0"/>
        <v>194.66649999999998</v>
      </c>
      <c r="G6" s="9">
        <f t="shared" si="1"/>
        <v>2.7203961647227444</v>
      </c>
    </row>
    <row r="7" spans="1:8">
      <c r="A7" s="4" t="s">
        <v>23</v>
      </c>
      <c r="B7" s="10">
        <v>529.57000000000005</v>
      </c>
      <c r="C7" s="4">
        <v>5</v>
      </c>
      <c r="D7" s="10">
        <v>306.73</v>
      </c>
      <c r="E7" s="10">
        <f>0.6325*D7+1.8299</f>
        <v>195.836625</v>
      </c>
      <c r="F7" s="10">
        <f t="shared" si="0"/>
        <v>195.836625</v>
      </c>
      <c r="G7" s="11">
        <f t="shared" si="1"/>
        <v>2.7041417814466526</v>
      </c>
    </row>
    <row r="8" spans="1:8">
      <c r="G8" s="1"/>
    </row>
    <row r="9" spans="1:8">
      <c r="D9" s="12">
        <f>AVERAGE(D3:D7)</f>
        <v>305.93400000000003</v>
      </c>
      <c r="E9" s="12">
        <f>AVERAGE(E3:E7)</f>
        <v>195.333155</v>
      </c>
      <c r="F9" s="12">
        <f>AVERAGE(F3:F7)</f>
        <v>195.333155</v>
      </c>
      <c r="G9" s="1">
        <f>AVERAGE(G3:G7)</f>
        <v>2.711350647986448</v>
      </c>
      <c r="H9" t="s">
        <v>24</v>
      </c>
    </row>
    <row r="10" spans="1:8">
      <c r="D10" s="12">
        <f>_xlfn.STDEV.S(D3:D7)</f>
        <v>3.2296021426794916</v>
      </c>
      <c r="E10" s="12">
        <f>_xlfn.STDEV.S(E3:E7)</f>
        <v>2.0427233552447777</v>
      </c>
      <c r="F10" s="12">
        <f>_xlfn.STDEV.S(F3:F7)</f>
        <v>2.0427233552447777</v>
      </c>
      <c r="G10" s="1">
        <f>_xlfn.STDEV.S(G3:G7)</f>
        <v>2.8563349269936814E-2</v>
      </c>
      <c r="H10" t="s">
        <v>25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00DB3320735554ABA0683F72521C656" ma:contentTypeVersion="11" ma:contentTypeDescription="新しいドキュメントを作成します。" ma:contentTypeScope="" ma:versionID="179e65c73fac63d1c381e96343c5c48c">
  <xsd:schema xmlns:xsd="http://www.w3.org/2001/XMLSchema" xmlns:xs="http://www.w3.org/2001/XMLSchema" xmlns:p="http://schemas.microsoft.com/office/2006/metadata/properties" xmlns:ns2="78d62d24-ffab-4468-a2e0-21279352fbb6" xmlns:ns3="11c1449a-1e52-45a0-8a89-a645b7c52bf2" targetNamespace="http://schemas.microsoft.com/office/2006/metadata/properties" ma:root="true" ma:fieldsID="ea05cb2905dad6ea1d5215e1b2e7ef26" ns2:_="" ns3:_="">
    <xsd:import namespace="78d62d24-ffab-4468-a2e0-21279352fbb6"/>
    <xsd:import namespace="11c1449a-1e52-45a0-8a89-a645b7c52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d62d24-ffab-4468-a2e0-21279352fb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2efd359d-3c5a-4c81-9434-f8d76cbcb6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1449a-1e52-45a0-8a89-a645b7c52bf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f1feb0e-b414-4dfa-bfd8-dfa5f09e8832}" ma:internalName="TaxCatchAll" ma:showField="CatchAllData" ma:web="11c1449a-1e52-45a0-8a89-a645b7c52b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d62d24-ffab-4468-a2e0-21279352fbb6">
      <Terms xmlns="http://schemas.microsoft.com/office/infopath/2007/PartnerControls"/>
    </lcf76f155ced4ddcb4097134ff3c332f>
    <TaxCatchAll xmlns="11c1449a-1e52-45a0-8a89-a645b7c52bf2" xsi:nil="true"/>
  </documentManagement>
</p:properties>
</file>

<file path=customXml/itemProps1.xml><?xml version="1.0" encoding="utf-8"?>
<ds:datastoreItem xmlns:ds="http://schemas.openxmlformats.org/officeDocument/2006/customXml" ds:itemID="{C3282553-970A-4A24-9014-9CE655E5127F}"/>
</file>

<file path=customXml/itemProps2.xml><?xml version="1.0" encoding="utf-8"?>
<ds:datastoreItem xmlns:ds="http://schemas.openxmlformats.org/officeDocument/2006/customXml" ds:itemID="{5E2306F0-ACE5-4A0B-81F9-20D49E6622A4}"/>
</file>

<file path=customXml/itemProps3.xml><?xml version="1.0" encoding="utf-8"?>
<ds:datastoreItem xmlns:ds="http://schemas.openxmlformats.org/officeDocument/2006/customXml" ds:itemID="{75E5EBA0-704B-43D5-8558-D07FA8932C32}"/>
</file>

<file path=docMetadata/LabelInfo.xml><?xml version="1.0" encoding="utf-8"?>
<clbl:labelList xmlns:clbl="http://schemas.microsoft.com/office/2020/mipLabelMetadata">
  <clbl:label id="{ddc55989-3c9e-4466-8514-eac6f80f6373}" enabled="1" method="Privileged" siteId="{18a7fec8-652f-409b-8369-272d9ce8062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松本恵子</dc:creator>
  <cp:keywords/>
  <dc:description/>
  <cp:lastModifiedBy>比田茜</cp:lastModifiedBy>
  <cp:revision/>
  <dcterms:created xsi:type="dcterms:W3CDTF">2026-07-24T09:14:27Z</dcterms:created>
  <dcterms:modified xsi:type="dcterms:W3CDTF">2026-08-03T01:26:35Z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0x010100F00DB3320735554ABA0683F72521C656</vt:lpwstr>
  </property>
  <property fmtid="{D5CDD505-2E9C-101B-9397-08002B2CF9AE}" pid="3" name="MediaServiceImageTags">
    <vt:lpwstr/>
  </property>
</Properties>
</file>