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0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yuta/Documents/研究/噴火口図赤色立体地図/有珠噴火口図/有珠研究資料集20260306/"/>
    </mc:Choice>
  </mc:AlternateContent>
  <xr:revisionPtr revIDLastSave="0" documentId="13_ncr:1_{409F020A-1D99-1344-B58E-72911FC516A7}" xr6:coauthVersionLast="47" xr6:coauthVersionMax="47" xr10:uidLastSave="{00000000-0000-0000-0000-000000000000}"/>
  <bookViews>
    <workbookView xWindow="300" yWindow="500" windowWidth="39720" windowHeight="28300" xr2:uid="{00000000-000D-0000-FFFF-FFFF00000000}"/>
  </bookViews>
  <sheets>
    <sheet name="火口確実度情報" sheetId="4" r:id="rId1"/>
    <sheet name="完新世噴火イベント集" sheetId="5" r:id="rId2"/>
  </sheets>
  <definedNames>
    <definedName name="_xlnm.Print_Titles" localSheetId="0">火口確実度情報!$2:$3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5" l="1"/>
  <c r="F5" i="5"/>
  <c r="F7" i="5"/>
  <c r="F8" i="5"/>
  <c r="F9" i="5"/>
  <c r="F10" i="5"/>
  <c r="F12" i="5"/>
  <c r="F4" i="5" l="1"/>
</calcChain>
</file>

<file path=xl/sharedStrings.xml><?xml version="1.0" encoding="utf-8"?>
<sst xmlns="http://schemas.openxmlformats.org/spreadsheetml/2006/main" count="1368" uniqueCount="333">
  <si>
    <t>有珠火山の火口確実度情報</t>
    <rPh sb="0" eb="2">
      <t xml:space="preserve">ウス </t>
    </rPh>
    <rPh sb="2" eb="4">
      <t>タルマイ</t>
    </rPh>
    <rPh sb="5" eb="7">
      <t>カコ</t>
    </rPh>
    <rPh sb="7" eb="10">
      <t>カクジテゥ</t>
    </rPh>
    <rPh sb="10" eb="12">
      <t>ジョウホウ</t>
    </rPh>
    <phoneticPr fontId="2"/>
  </si>
  <si>
    <t>火山ID</t>
    <rPh sb="0" eb="2">
      <t>カザン</t>
    </rPh>
    <phoneticPr fontId="2"/>
  </si>
  <si>
    <t>火山名</t>
    <rPh sb="0" eb="3">
      <t>カザンメイ</t>
    </rPh>
    <phoneticPr fontId="2"/>
  </si>
  <si>
    <t>火口ID</t>
    <phoneticPr fontId="2"/>
  </si>
  <si>
    <t>火口名</t>
    <phoneticPr fontId="2"/>
  </si>
  <si>
    <t>火口名文献等</t>
    <rPh sb="0" eb="3">
      <t>カコウメイ</t>
    </rPh>
    <rPh sb="3" eb="6">
      <t>ブンケントウ</t>
    </rPh>
    <phoneticPr fontId="2"/>
  </si>
  <si>
    <t>地形確実度</t>
    <rPh sb="0" eb="2">
      <t>チケイ</t>
    </rPh>
    <rPh sb="2" eb="5">
      <t>カクジツド</t>
    </rPh>
    <phoneticPr fontId="2"/>
  </si>
  <si>
    <t>地質確実度</t>
    <rPh sb="0" eb="2">
      <t>チシツ</t>
    </rPh>
    <rPh sb="2" eb="5">
      <t>カクジツド</t>
    </rPh>
    <phoneticPr fontId="2"/>
  </si>
  <si>
    <t>地質確実度の文献</t>
    <rPh sb="0" eb="2">
      <t>チシツ</t>
    </rPh>
    <rPh sb="2" eb="5">
      <t>カクジツド</t>
    </rPh>
    <rPh sb="6" eb="8">
      <t>ブンケン</t>
    </rPh>
    <phoneticPr fontId="2"/>
  </si>
  <si>
    <t>備考</t>
    <rPh sb="0" eb="2">
      <t>ビコウ</t>
    </rPh>
    <phoneticPr fontId="2"/>
  </si>
  <si>
    <t>火口確実度</t>
    <rPh sb="0" eb="2">
      <t>カコ</t>
    </rPh>
    <rPh sb="2" eb="5">
      <t>カクジテゥ</t>
    </rPh>
    <phoneticPr fontId="2"/>
  </si>
  <si>
    <t>vol_num</t>
    <phoneticPr fontId="2"/>
  </si>
  <si>
    <t>vol_name</t>
    <phoneticPr fontId="2"/>
  </si>
  <si>
    <t>craterID</t>
    <phoneticPr fontId="2"/>
  </si>
  <si>
    <t>crat_name</t>
    <phoneticPr fontId="2"/>
  </si>
  <si>
    <t>crat_ref</t>
    <phoneticPr fontId="2"/>
  </si>
  <si>
    <t>topo_cert</t>
    <phoneticPr fontId="2"/>
  </si>
  <si>
    <t>geo_cert</t>
    <phoneticPr fontId="2"/>
  </si>
  <si>
    <t>geo_ref</t>
    <phoneticPr fontId="2"/>
  </si>
  <si>
    <t>note</t>
    <phoneticPr fontId="2"/>
  </si>
  <si>
    <t>certainty</t>
    <phoneticPr fontId="2"/>
  </si>
  <si>
    <t>C13</t>
    <phoneticPr fontId="2"/>
  </si>
  <si>
    <t>有珠山</t>
    <rPh sb="0" eb="3">
      <t xml:space="preserve">ウスザン </t>
    </rPh>
    <phoneticPr fontId="1"/>
  </si>
  <si>
    <t>N1</t>
  </si>
  <si>
    <t>宇井ほか (2002)</t>
    <rPh sb="0" eb="2">
      <t xml:space="preserve">ウイ </t>
    </rPh>
    <phoneticPr fontId="1"/>
  </si>
  <si>
    <t>I</t>
  </si>
  <si>
    <t>a</t>
  </si>
  <si>
    <t>2000年噴火、西山火口群。噴火当時の観察・現地調査に基づく。</t>
    <rPh sb="4" eb="5">
      <t xml:space="preserve">ネン </t>
    </rPh>
    <rPh sb="5" eb="7">
      <t xml:space="preserve">フンカ </t>
    </rPh>
    <rPh sb="8" eb="10">
      <t xml:space="preserve">ニシヤマセイロク </t>
    </rPh>
    <rPh sb="10" eb="13">
      <t xml:space="preserve">カコウグン </t>
    </rPh>
    <rPh sb="14" eb="16">
      <t xml:space="preserve">フンカジ </t>
    </rPh>
    <rPh sb="16" eb="18">
      <t xml:space="preserve">トウジ </t>
    </rPh>
    <rPh sb="19" eb="21">
      <t xml:space="preserve">カンサツキロク </t>
    </rPh>
    <rPh sb="22" eb="26">
      <t xml:space="preserve">ゲンチチョウサキロク </t>
    </rPh>
    <rPh sb="27" eb="28">
      <t xml:space="preserve">モトヅク </t>
    </rPh>
    <phoneticPr fontId="1"/>
  </si>
  <si>
    <t>確実</t>
  </si>
  <si>
    <t>N2</t>
  </si>
  <si>
    <t>C13</t>
  </si>
  <si>
    <t>N3</t>
  </si>
  <si>
    <t>N4</t>
  </si>
  <si>
    <t>N5</t>
  </si>
  <si>
    <t>N7</t>
  </si>
  <si>
    <t>N10</t>
  </si>
  <si>
    <t>N12 (N11)</t>
  </si>
  <si>
    <t>N13 (N16､N22､ N27)</t>
  </si>
  <si>
    <t>N14 (N8, N9)</t>
  </si>
  <si>
    <t>N15</t>
  </si>
  <si>
    <t>N17</t>
  </si>
  <si>
    <t>N18</t>
  </si>
  <si>
    <t>N19</t>
  </si>
  <si>
    <t>N21 (N20)</t>
  </si>
  <si>
    <t>NC (N25､N26､N27､N28､N29､N30､N34､N35)</t>
  </si>
  <si>
    <t>2000年噴火、西山火口群。噴火当時の観察・現地調査に基づく。N25〜26,28〜30,35は合体してNC火口に。</t>
    <rPh sb="4" eb="5">
      <t xml:space="preserve">ネン </t>
    </rPh>
    <rPh sb="5" eb="7">
      <t xml:space="preserve">フンカ </t>
    </rPh>
    <rPh sb="7" eb="9">
      <t xml:space="preserve">ニシヤマセイロク </t>
    </rPh>
    <rPh sb="9" eb="12">
      <t xml:space="preserve">カコウグン </t>
    </rPh>
    <rPh sb="13" eb="15">
      <t xml:space="preserve">フンカジ </t>
    </rPh>
    <rPh sb="15" eb="17">
      <t xml:space="preserve">トウジ </t>
    </rPh>
    <rPh sb="18" eb="20">
      <t xml:space="preserve">カンサツキロク </t>
    </rPh>
    <rPh sb="21" eb="25">
      <t xml:space="preserve">ゲンチチョウサキロク </t>
    </rPh>
    <rPh sb="42" eb="44">
      <t xml:space="preserve">イッタイ </t>
    </rPh>
    <rPh sb="47" eb="49">
      <t xml:space="preserve">ガッタイ </t>
    </rPh>
    <rPh sb="53" eb="55">
      <t xml:space="preserve">カコウ </t>
    </rPh>
    <phoneticPr fontId="1"/>
  </si>
  <si>
    <t>NB (N31)</t>
  </si>
  <si>
    <t>2000年噴火、西山火口群。噴火当時の観察・現地調査に基づく。NB火口。</t>
    <rPh sb="4" eb="5">
      <t xml:space="preserve">ネン </t>
    </rPh>
    <rPh sb="5" eb="7">
      <t xml:space="preserve">フンカ </t>
    </rPh>
    <rPh sb="8" eb="10">
      <t xml:space="preserve">ニシヤマセイロク </t>
    </rPh>
    <rPh sb="10" eb="13">
      <t xml:space="preserve">カコウグン </t>
    </rPh>
    <rPh sb="14" eb="16">
      <t xml:space="preserve">フンカジ </t>
    </rPh>
    <rPh sb="16" eb="18">
      <t xml:space="preserve">トウジ </t>
    </rPh>
    <rPh sb="19" eb="21">
      <t xml:space="preserve">カンサツキロク </t>
    </rPh>
    <rPh sb="22" eb="26">
      <t xml:space="preserve">ゲンチチョウサキロク </t>
    </rPh>
    <rPh sb="27" eb="28">
      <t xml:space="preserve">モトヅク </t>
    </rPh>
    <rPh sb="33" eb="35">
      <t xml:space="preserve">カコウ </t>
    </rPh>
    <phoneticPr fontId="1"/>
  </si>
  <si>
    <t>N32 (N6, N23)</t>
  </si>
  <si>
    <t>NA (N33)</t>
  </si>
  <si>
    <t>2000年噴火、西山火口群。噴火当時の観察・現地調査に基づく。NA火口。</t>
    <rPh sb="4" eb="5">
      <t xml:space="preserve">ネン </t>
    </rPh>
    <rPh sb="5" eb="7">
      <t xml:space="preserve">フンカ </t>
    </rPh>
    <rPh sb="8" eb="10">
      <t xml:space="preserve">ニシヤマセイロク </t>
    </rPh>
    <rPh sb="10" eb="13">
      <t xml:space="preserve">カコウグン </t>
    </rPh>
    <rPh sb="14" eb="16">
      <t xml:space="preserve">フンカジ </t>
    </rPh>
    <rPh sb="16" eb="18">
      <t xml:space="preserve">トウジ </t>
    </rPh>
    <rPh sb="19" eb="21">
      <t xml:space="preserve">カンサツキロク </t>
    </rPh>
    <rPh sb="22" eb="26">
      <t xml:space="preserve">ゲンチチョウサキロク </t>
    </rPh>
    <rPh sb="27" eb="28">
      <t xml:space="preserve">モトヅク </t>
    </rPh>
    <rPh sb="33" eb="35">
      <t xml:space="preserve">カコウ </t>
    </rPh>
    <phoneticPr fontId="1"/>
  </si>
  <si>
    <t>N51</t>
  </si>
  <si>
    <t>III</t>
  </si>
  <si>
    <t>c2</t>
  </si>
  <si>
    <t>岡崎ほか (2007)</t>
    <phoneticPr fontId="1"/>
  </si>
  <si>
    <t>火口かどうか疑わしい。</t>
    <rPh sb="0" eb="2">
      <t xml:space="preserve">カコウカ </t>
    </rPh>
    <rPh sb="6" eb="7">
      <t xml:space="preserve">ウタガワシイ </t>
    </rPh>
    <phoneticPr fontId="1"/>
  </si>
  <si>
    <t>可能性がある</t>
  </si>
  <si>
    <t>N52</t>
  </si>
  <si>
    <t>II</t>
  </si>
  <si>
    <t>---</t>
  </si>
  <si>
    <t>宇井ほか (2002) には無いが2000年噴火の火口の可能性。</t>
    <rPh sb="0" eb="2">
      <t xml:space="preserve">ウイ </t>
    </rPh>
    <rPh sb="14" eb="15">
      <t xml:space="preserve">ナイ </t>
    </rPh>
    <rPh sb="21" eb="22">
      <t xml:space="preserve">ネン </t>
    </rPh>
    <rPh sb="22" eb="24">
      <t xml:space="preserve">フンカ </t>
    </rPh>
    <rPh sb="25" eb="27">
      <t xml:space="preserve">カコウ </t>
    </rPh>
    <rPh sb="28" eb="31">
      <t xml:space="preserve">カノウセイ </t>
    </rPh>
    <phoneticPr fontId="1"/>
  </si>
  <si>
    <t>可能性が高い</t>
  </si>
  <si>
    <t>N53</t>
  </si>
  <si>
    <t>N54</t>
  </si>
  <si>
    <t>N55</t>
  </si>
  <si>
    <t>八幡 (2002)</t>
    <rPh sb="0" eb="2">
      <t xml:space="preserve">ヤハタ </t>
    </rPh>
    <phoneticPr fontId="1"/>
  </si>
  <si>
    <t>K3</t>
  </si>
  <si>
    <t>2000年噴火、金比羅山火口群。噴火当時の観察・現地調査に基づく。</t>
    <rPh sb="4" eb="5">
      <t xml:space="preserve">ネン </t>
    </rPh>
    <rPh sb="5" eb="7">
      <t xml:space="preserve">フンカ </t>
    </rPh>
    <rPh sb="8" eb="11">
      <t xml:space="preserve">コンピラ </t>
    </rPh>
    <rPh sb="11" eb="12">
      <t xml:space="preserve">ニシヤマセイロク </t>
    </rPh>
    <rPh sb="12" eb="15">
      <t xml:space="preserve">カコウグン </t>
    </rPh>
    <rPh sb="16" eb="18">
      <t xml:space="preserve">フンカジ </t>
    </rPh>
    <rPh sb="18" eb="20">
      <t xml:space="preserve">トウジ </t>
    </rPh>
    <rPh sb="21" eb="23">
      <t xml:space="preserve">カンサツキロク </t>
    </rPh>
    <rPh sb="24" eb="28">
      <t xml:space="preserve">ゲンチチョウサキロク </t>
    </rPh>
    <rPh sb="29" eb="30">
      <t xml:space="preserve">モトヅク </t>
    </rPh>
    <phoneticPr fontId="1"/>
  </si>
  <si>
    <t>K11 (K4､K5､K6)</t>
  </si>
  <si>
    <t>K12 (K7)</t>
  </si>
  <si>
    <t>K13</t>
  </si>
  <si>
    <t>K14 (K28､K29)</t>
  </si>
  <si>
    <t>K15</t>
  </si>
  <si>
    <t>K16</t>
  </si>
  <si>
    <t>K18 (old KB)</t>
  </si>
  <si>
    <t>KA (K8､ K9､ K10､ K19､ K20)　</t>
  </si>
  <si>
    <t>K21 (K1､K2)</t>
  </si>
  <si>
    <t>K25</t>
  </si>
  <si>
    <t>K26 (=new KB)</t>
  </si>
  <si>
    <t>K51</t>
  </si>
  <si>
    <t>K52</t>
  </si>
  <si>
    <t>K53</t>
  </si>
  <si>
    <t>1977-1､ 第1火口 (→buried)</t>
    <rPh sb="8" eb="9">
      <t xml:space="preserve">ダイ１ </t>
    </rPh>
    <rPh sb="10" eb="12">
      <t xml:space="preserve">カコウ </t>
    </rPh>
    <phoneticPr fontId="1"/>
  </si>
  <si>
    <t>Niida et al. (1980)</t>
  </si>
  <si>
    <t>I</t>
    <phoneticPr fontId="2"/>
  </si>
  <si>
    <t>1977-78年第1期噴火。Big-I (1977/8/7)。噴火当時の観察に基づく。その後の地殻変動で埋没。</t>
    <rPh sb="7" eb="8">
      <t xml:space="preserve">ネン </t>
    </rPh>
    <rPh sb="8" eb="9">
      <t xml:space="preserve">ダイ１キ </t>
    </rPh>
    <rPh sb="17" eb="19">
      <t xml:space="preserve">フンカ </t>
    </rPh>
    <rPh sb="31" eb="33">
      <t xml:space="preserve">フンカ </t>
    </rPh>
    <rPh sb="33" eb="35">
      <t xml:space="preserve">トウジノ </t>
    </rPh>
    <rPh sb="36" eb="38">
      <t xml:space="preserve">カンサツ </t>
    </rPh>
    <rPh sb="39" eb="40">
      <t xml:space="preserve">モトヅク </t>
    </rPh>
    <rPh sb="47" eb="51">
      <t xml:space="preserve">チカクヘンドウ </t>
    </rPh>
    <rPh sb="52" eb="54">
      <t xml:space="preserve">マイボツ </t>
    </rPh>
    <phoneticPr fontId="1"/>
  </si>
  <si>
    <t>1977-2､ 第2火口 (→buried)</t>
    <rPh sb="1" eb="3">
      <t xml:space="preserve">カコウ </t>
    </rPh>
    <phoneticPr fontId="1"/>
  </si>
  <si>
    <t>1977-78年第1期噴火。Big-II (1977/8/8)。噴火当時の観察に基づく。その後の地殻変動で埋没。</t>
    <rPh sb="4" eb="5">
      <t xml:space="preserve">ネン </t>
    </rPh>
    <rPh sb="11" eb="13">
      <t xml:space="preserve">フンカ </t>
    </rPh>
    <rPh sb="14" eb="15">
      <t xml:space="preserve">フンカ </t>
    </rPh>
    <rPh sb="15" eb="17">
      <t xml:space="preserve">トウジノ </t>
    </rPh>
    <rPh sb="18" eb="19">
      <t xml:space="preserve">カンサツ </t>
    </rPh>
    <rPh sb="27" eb="31">
      <t xml:space="preserve">チカクヘンドウ </t>
    </rPh>
    <rPh sb="32" eb="34">
      <t xml:space="preserve">マイボツ </t>
    </rPh>
    <phoneticPr fontId="1"/>
  </si>
  <si>
    <t>1977-3､ 第3火口 (→buried)</t>
    <rPh sb="8" eb="9">
      <t xml:space="preserve">ダイ１ </t>
    </rPh>
    <rPh sb="10" eb="12">
      <t xml:space="preserve">カコウ </t>
    </rPh>
    <phoneticPr fontId="1"/>
  </si>
  <si>
    <t>1977-78年第1期噴火。Big-III (1977/8/8-9) ほか。噴火当時の観察に基づく。その後の地殻変動で埋没。</t>
    <rPh sb="4" eb="5">
      <t xml:space="preserve">ネン </t>
    </rPh>
    <rPh sb="12" eb="13">
      <t xml:space="preserve">フンカ </t>
    </rPh>
    <rPh sb="14" eb="16">
      <t xml:space="preserve">フンカ </t>
    </rPh>
    <rPh sb="16" eb="18">
      <t xml:space="preserve">トウジノ </t>
    </rPh>
    <rPh sb="19" eb="20">
      <t xml:space="preserve">カンサツ </t>
    </rPh>
    <rPh sb="32" eb="37">
      <t xml:space="preserve">チカクヘンドウ </t>
    </rPh>
    <rPh sb="38" eb="40">
      <t xml:space="preserve">マイボツ </t>
    </rPh>
    <phoneticPr fontId="1"/>
  </si>
  <si>
    <t>1977-4､ 第4火口</t>
    <rPh sb="8" eb="9">
      <t xml:space="preserve">ダイ１ </t>
    </rPh>
    <rPh sb="10" eb="12">
      <t xml:space="preserve">カコウ </t>
    </rPh>
    <phoneticPr fontId="1"/>
  </si>
  <si>
    <t>1977-78年第1期噴火。Big-IV (1977/8/9) ほか。噴火当時の観察に基づく。</t>
    <rPh sb="4" eb="5">
      <t xml:space="preserve">ネン </t>
    </rPh>
    <rPh sb="11" eb="13">
      <t xml:space="preserve">フンカ </t>
    </rPh>
    <rPh sb="14" eb="15">
      <t xml:space="preserve">フンカ </t>
    </rPh>
    <rPh sb="15" eb="17">
      <t xml:space="preserve">トウジノ </t>
    </rPh>
    <rPh sb="18" eb="19">
      <t xml:space="preserve">カンサツ </t>
    </rPh>
    <phoneticPr fontId="1"/>
  </si>
  <si>
    <t>1977-A､A火口 (→buried)､ 1978-C, 1978-D､1978-E､1978-F､1978-G､1978-H</t>
    <rPh sb="9" eb="11">
      <t xml:space="preserve">カコウ </t>
    </rPh>
    <phoneticPr fontId="1"/>
  </si>
  <si>
    <t>1977-78年第2期噴火。1977/11/16開口。噴火当時の観察に基づく。その後の地殻変動で埋没。</t>
    <rPh sb="10" eb="12">
      <t xml:space="preserve">カイコウ </t>
    </rPh>
    <phoneticPr fontId="1"/>
  </si>
  <si>
    <t>銀沼火口 (1978-J､ 1978-K､1978-L､1978-M)</t>
    <rPh sb="0" eb="2">
      <t xml:space="preserve">ギンヌマ </t>
    </rPh>
    <rPh sb="2" eb="4">
      <t xml:space="preserve">カコウ </t>
    </rPh>
    <phoneticPr fontId="1"/>
  </si>
  <si>
    <t>1977-78年第2期噴火。1978/6/9-11開口。噴火当時の観察に基づく。その後JKLMは合体して銀沼火口に。</t>
  </si>
  <si>
    <t>1978-N､ N火口</t>
  </si>
  <si>
    <t>1977-78年第2期噴火。1978/10/17開口。噴火当時の観察に基づく。</t>
  </si>
  <si>
    <t>S1､ 昭和新山</t>
    <rPh sb="4" eb="8">
      <t xml:space="preserve">ショウワシンザン </t>
    </rPh>
    <phoneticPr fontId="1"/>
  </si>
  <si>
    <t>三松 (1962)</t>
    <rPh sb="0" eb="1">
      <t xml:space="preserve">ミマツ </t>
    </rPh>
    <phoneticPr fontId="1"/>
  </si>
  <si>
    <t>昭和新山溶岩ドーム(1944-45年)。噴火当時の観察に基づく。</t>
    <rPh sb="0" eb="4">
      <t xml:space="preserve">ショウワシンザン </t>
    </rPh>
    <rPh sb="4" eb="6">
      <t xml:space="preserve">ヨウガン </t>
    </rPh>
    <rPh sb="17" eb="18">
      <t xml:space="preserve">ネン </t>
    </rPh>
    <phoneticPr fontId="1"/>
  </si>
  <si>
    <t>S2､ 後山火口</t>
    <rPh sb="3" eb="4">
      <t xml:space="preserve">アトヤマ </t>
    </rPh>
    <rPh sb="4" eb="6">
      <t xml:space="preserve">カコウ </t>
    </rPh>
    <phoneticPr fontId="1"/>
  </si>
  <si>
    <t>昭和新山噴火。1947/5/2の二次爆発で形成。噴火当時の観察に基づく。</t>
    <rPh sb="0" eb="1">
      <t xml:space="preserve">ショウワシンザン </t>
    </rPh>
    <rPh sb="4" eb="6">
      <t xml:space="preserve">フンカ </t>
    </rPh>
    <rPh sb="16" eb="20">
      <t xml:space="preserve">ニジバクハツ </t>
    </rPh>
    <rPh sb="21" eb="23">
      <t xml:space="preserve">ケイセイ ショウワシンザン ユイイツ ザンゾン カコウ </t>
    </rPh>
    <phoneticPr fontId="1"/>
  </si>
  <si>
    <t>S3</t>
  </si>
  <si>
    <t>昭和新山噴火？ 火口かどうか疑わしい。</t>
    <rPh sb="0" eb="1">
      <t xml:space="preserve">ショウワシンザン </t>
    </rPh>
    <rPh sb="4" eb="6">
      <t xml:space="preserve">フンカ </t>
    </rPh>
    <phoneticPr fontId="1"/>
  </si>
  <si>
    <t>S4､ 第4火口</t>
    <rPh sb="4" eb="5">
      <t xml:space="preserve">カコウ </t>
    </rPh>
    <phoneticPr fontId="1"/>
  </si>
  <si>
    <t>昭和新山噴火。噴火当時の観察に基づく。</t>
    <rPh sb="0" eb="1">
      <t xml:space="preserve">ショウワシンザン </t>
    </rPh>
    <rPh sb="4" eb="6">
      <t xml:space="preserve">フンカ </t>
    </rPh>
    <phoneticPr fontId="1"/>
  </si>
  <si>
    <t>M2</t>
  </si>
  <si>
    <t>佐藤 (1913)</t>
    <rPh sb="0" eb="2">
      <t xml:space="preserve">サトウ </t>
    </rPh>
    <phoneticPr fontId="1"/>
  </si>
  <si>
    <t>1910年噴火。噴火当時の観察・現地調査に基づく。</t>
    <rPh sb="4" eb="5">
      <t xml:space="preserve">ネン </t>
    </rPh>
    <rPh sb="5" eb="7">
      <t xml:space="preserve">フンカ </t>
    </rPh>
    <rPh sb="7" eb="9">
      <t xml:space="preserve">トウジ </t>
    </rPh>
    <rPh sb="10" eb="12">
      <t xml:space="preserve">カンサツキロク </t>
    </rPh>
    <rPh sb="13" eb="17">
      <t xml:space="preserve">ゲンチチョウサキロク </t>
    </rPh>
    <rPh sb="23" eb="24">
      <t xml:space="preserve">ノチニ </t>
    </rPh>
    <phoneticPr fontId="1"/>
  </si>
  <si>
    <t>M3</t>
  </si>
  <si>
    <t>M4</t>
  </si>
  <si>
    <t>M5</t>
  </si>
  <si>
    <t>M6</t>
  </si>
  <si>
    <t>M7</t>
  </si>
  <si>
    <t>1910年噴火。噴火当時の観察・現地調査に基づく。現在は火口地形不鮮明。</t>
    <rPh sb="4" eb="5">
      <t xml:space="preserve">ネン </t>
    </rPh>
    <rPh sb="5" eb="7">
      <t xml:space="preserve">フンカ </t>
    </rPh>
    <rPh sb="7" eb="9">
      <t xml:space="preserve">トウジ </t>
    </rPh>
    <rPh sb="10" eb="12">
      <t xml:space="preserve">カンサツキロク </t>
    </rPh>
    <rPh sb="13" eb="17">
      <t xml:space="preserve">ゲンチチョウサキロク </t>
    </rPh>
    <rPh sb="23" eb="24">
      <t xml:space="preserve">ノチニ </t>
    </rPh>
    <rPh sb="25" eb="27">
      <t xml:space="preserve">ゲンザイ </t>
    </rPh>
    <rPh sb="28" eb="32">
      <t xml:space="preserve">カコウケイジョウ </t>
    </rPh>
    <rPh sb="33" eb="36">
      <t xml:space="preserve">フセンメイ </t>
    </rPh>
    <phoneticPr fontId="1"/>
  </si>
  <si>
    <t>M8</t>
  </si>
  <si>
    <t>M9</t>
  </si>
  <si>
    <t>M10</t>
  </si>
  <si>
    <t>M11</t>
  </si>
  <si>
    <t>M12</t>
  </si>
  <si>
    <t>M13</t>
  </si>
  <si>
    <t>M14</t>
  </si>
  <si>
    <t>M15</t>
  </si>
  <si>
    <t>M16</t>
  </si>
  <si>
    <t>M17</t>
  </si>
  <si>
    <t>M18</t>
  </si>
  <si>
    <t>M19</t>
  </si>
  <si>
    <t>M20</t>
  </si>
  <si>
    <t>M21 (小富士)</t>
    <rPh sb="5" eb="6">
      <t xml:space="preserve">コフジ </t>
    </rPh>
    <rPh sb="6" eb="8">
      <t xml:space="preserve">フジサン </t>
    </rPh>
    <phoneticPr fontId="1"/>
  </si>
  <si>
    <t>M22</t>
  </si>
  <si>
    <t>M23</t>
  </si>
  <si>
    <t>M24</t>
  </si>
  <si>
    <t>M25</t>
  </si>
  <si>
    <t>M26 (高穴)</t>
    <rPh sb="5" eb="7">
      <t xml:space="preserve">タカアナ </t>
    </rPh>
    <phoneticPr fontId="1"/>
  </si>
  <si>
    <t>M27</t>
  </si>
  <si>
    <t>M28</t>
  </si>
  <si>
    <t>M29</t>
  </si>
  <si>
    <t>1910年噴火。噴火当時の観察・現地調査に基づく。現在は火口地形不鮮明。</t>
    <rPh sb="4" eb="5">
      <t xml:space="preserve">ネン </t>
    </rPh>
    <rPh sb="5" eb="7">
      <t xml:space="preserve">フンカ </t>
    </rPh>
    <rPh sb="7" eb="9">
      <t xml:space="preserve">トウジ </t>
    </rPh>
    <rPh sb="10" eb="12">
      <t xml:space="preserve">カンサツキロク </t>
    </rPh>
    <rPh sb="13" eb="17">
      <t xml:space="preserve">ゲンチチョウサキロク </t>
    </rPh>
    <rPh sb="23" eb="24">
      <t xml:space="preserve">ノチニ </t>
    </rPh>
    <phoneticPr fontId="1"/>
  </si>
  <si>
    <t>M30</t>
  </si>
  <si>
    <t>M31</t>
  </si>
  <si>
    <t>M32</t>
  </si>
  <si>
    <t>M33</t>
  </si>
  <si>
    <t>M34</t>
  </si>
  <si>
    <t>M35</t>
  </si>
  <si>
    <t>M36 (源太穴)</t>
    <rPh sb="5" eb="8">
      <t xml:space="preserve">ゲンタアナ </t>
    </rPh>
    <phoneticPr fontId="1"/>
  </si>
  <si>
    <t>M37</t>
  </si>
  <si>
    <t>M38</t>
  </si>
  <si>
    <t>M39</t>
  </si>
  <si>
    <t>1910年噴火。噴火当時の観察・現地調査に基づく。M39〜M45は佐藤(1913)との番号の対応が不明。現在は火口地形不鮮明。</t>
    <rPh sb="4" eb="5">
      <t xml:space="preserve">ネン </t>
    </rPh>
    <rPh sb="5" eb="7">
      <t xml:space="preserve">フンカ </t>
    </rPh>
    <rPh sb="7" eb="9">
      <t xml:space="preserve">トウジ </t>
    </rPh>
    <rPh sb="10" eb="12">
      <t xml:space="preserve">カンサツキロク </t>
    </rPh>
    <rPh sb="13" eb="17">
      <t xml:space="preserve">ゲンチチョウサキロク </t>
    </rPh>
    <rPh sb="23" eb="24">
      <t xml:space="preserve">ノチニ </t>
    </rPh>
    <rPh sb="33" eb="35">
      <t xml:space="preserve">サトウ </t>
    </rPh>
    <rPh sb="43" eb="45">
      <t xml:space="preserve">バンゴウ </t>
    </rPh>
    <rPh sb="46" eb="48">
      <t xml:space="preserve">タイオウ </t>
    </rPh>
    <rPh sb="49" eb="51">
      <t xml:space="preserve">フメイ </t>
    </rPh>
    <phoneticPr fontId="1"/>
  </si>
  <si>
    <t>M40</t>
  </si>
  <si>
    <t>1910年噴火。噴火当時の観察・現地調査に基づく。M39〜M45は佐藤(1913)との番号の対応が不明。</t>
    <rPh sb="4" eb="5">
      <t xml:space="preserve">ネン </t>
    </rPh>
    <rPh sb="5" eb="7">
      <t xml:space="preserve">フンカ </t>
    </rPh>
    <rPh sb="7" eb="9">
      <t xml:space="preserve">トウジ </t>
    </rPh>
    <rPh sb="10" eb="12">
      <t xml:space="preserve">カンサツキロク </t>
    </rPh>
    <rPh sb="13" eb="17">
      <t xml:space="preserve">ゲンチチョウサキロク </t>
    </rPh>
    <rPh sb="23" eb="24">
      <t xml:space="preserve">ノチニ </t>
    </rPh>
    <rPh sb="33" eb="35">
      <t xml:space="preserve">サトウ </t>
    </rPh>
    <rPh sb="43" eb="45">
      <t xml:space="preserve">バンゴウ </t>
    </rPh>
    <rPh sb="46" eb="48">
      <t xml:space="preserve">タイオウ </t>
    </rPh>
    <rPh sb="49" eb="51">
      <t xml:space="preserve">フメイ </t>
    </rPh>
    <phoneticPr fontId="1"/>
  </si>
  <si>
    <t>M41</t>
  </si>
  <si>
    <t>M42</t>
  </si>
  <si>
    <t>M43</t>
  </si>
  <si>
    <t>M44</t>
  </si>
  <si>
    <t>1910年噴火。噴火当時の観察・現地調査に基づく。M39〜M45は佐藤(1913)との番号の対応が不明。現在は火口地形不鮮明。</t>
    <rPh sb="4" eb="5">
      <t xml:space="preserve">ネン </t>
    </rPh>
    <rPh sb="5" eb="7">
      <t xml:space="preserve">フンカ </t>
    </rPh>
    <rPh sb="7" eb="9">
      <t xml:space="preserve">トウジ </t>
    </rPh>
    <rPh sb="10" eb="12">
      <t xml:space="preserve">カンサツキロク </t>
    </rPh>
    <rPh sb="13" eb="17">
      <t xml:space="preserve">ゲンチチョウサキロク </t>
    </rPh>
    <rPh sb="23" eb="24">
      <t xml:space="preserve">ノチニ </t>
    </rPh>
    <rPh sb="33" eb="35">
      <t xml:space="preserve">サトウ </t>
    </rPh>
    <rPh sb="43" eb="45">
      <t xml:space="preserve">バンゴウ </t>
    </rPh>
    <rPh sb="46" eb="48">
      <t xml:space="preserve">タイオウ </t>
    </rPh>
    <rPh sb="49" eb="51">
      <t xml:space="preserve">フメイ </t>
    </rPh>
    <rPh sb="57" eb="59">
      <t xml:space="preserve">チケイ </t>
    </rPh>
    <phoneticPr fontId="1"/>
  </si>
  <si>
    <t>M45</t>
  </si>
  <si>
    <t>M51</t>
  </si>
  <si>
    <t>1910年噴火？ 火口かどうか疑わしい。</t>
    <rPh sb="4" eb="5">
      <t xml:space="preserve">ネン </t>
    </rPh>
    <rPh sb="5" eb="7">
      <t xml:space="preserve">フンカ </t>
    </rPh>
    <phoneticPr fontId="1"/>
  </si>
  <si>
    <t>M52</t>
  </si>
  <si>
    <t>1910年噴火の火口である可能性が高い。</t>
    <rPh sb="4" eb="5">
      <t xml:space="preserve">ネン </t>
    </rPh>
    <rPh sb="5" eb="7">
      <t xml:space="preserve">フンカ </t>
    </rPh>
    <rPh sb="13" eb="16">
      <t xml:space="preserve">カノウセイ </t>
    </rPh>
    <rPh sb="17" eb="18">
      <t xml:space="preserve">タカイ </t>
    </rPh>
    <phoneticPr fontId="1"/>
  </si>
  <si>
    <t>M53</t>
  </si>
  <si>
    <t>M54</t>
  </si>
  <si>
    <t>M55</t>
  </si>
  <si>
    <t>M56</t>
  </si>
  <si>
    <t>M57</t>
  </si>
  <si>
    <t>C1､ 南屏風山</t>
    <rPh sb="4" eb="8">
      <t xml:space="preserve">ミナミビョウブヤマ </t>
    </rPh>
    <phoneticPr fontId="1"/>
  </si>
  <si>
    <t>b</t>
  </si>
  <si>
    <t>1663年噴火の火口（火砕丘）の一部と考えられる。</t>
    <rPh sb="4" eb="5">
      <t xml:space="preserve">ネン </t>
    </rPh>
    <rPh sb="5" eb="7">
      <t xml:space="preserve">フンカ </t>
    </rPh>
    <rPh sb="8" eb="10">
      <t xml:space="preserve">カコウ </t>
    </rPh>
    <rPh sb="11" eb="14">
      <t xml:space="preserve">カサイキュウ </t>
    </rPh>
    <rPh sb="16" eb="18">
      <t xml:space="preserve">イチブ </t>
    </rPh>
    <rPh sb="19" eb="20">
      <t xml:space="preserve">カンガエラレル </t>
    </rPh>
    <phoneticPr fontId="1"/>
  </si>
  <si>
    <t>C2､ SW火口</t>
    <rPh sb="6" eb="8">
      <t xml:space="preserve">カコウ </t>
    </rPh>
    <phoneticPr fontId="1"/>
  </si>
  <si>
    <t>Matsumoto &amp; Nakagawa (2019)</t>
  </si>
  <si>
    <t>17世紀末または1822年の噴火の火口と考えられる。</t>
    <rPh sb="2" eb="5">
      <t xml:space="preserve">セイキマツ </t>
    </rPh>
    <rPh sb="12" eb="13">
      <t xml:space="preserve">ネン </t>
    </rPh>
    <rPh sb="14" eb="16">
      <t xml:space="preserve">フンカ </t>
    </rPh>
    <rPh sb="17" eb="19">
      <t xml:space="preserve">カコウ </t>
    </rPh>
    <rPh sb="20" eb="21">
      <t xml:space="preserve">カンガエラレル </t>
    </rPh>
    <phoneticPr fontId="1"/>
  </si>
  <si>
    <t>C3､ SE火口</t>
    <rPh sb="0" eb="8">
      <t xml:space="preserve">カコウ </t>
    </rPh>
    <phoneticPr fontId="1"/>
  </si>
  <si>
    <t>1853年噴火の火口の可能性。</t>
    <rPh sb="4" eb="5">
      <t xml:space="preserve">ネン </t>
    </rPh>
    <rPh sb="5" eb="7">
      <t xml:space="preserve">フンカ </t>
    </rPh>
    <rPh sb="8" eb="10">
      <t xml:space="preserve">カコウ </t>
    </rPh>
    <rPh sb="11" eb="14">
      <t xml:space="preserve">カノウセイ </t>
    </rPh>
    <phoneticPr fontId="1"/>
  </si>
  <si>
    <t>C4､ 旧(NE)小有珠</t>
    <rPh sb="4" eb="5">
      <t xml:space="preserve">キュウ </t>
    </rPh>
    <rPh sb="9" eb="12">
      <t xml:space="preserve">コウス </t>
    </rPh>
    <phoneticPr fontId="1"/>
  </si>
  <si>
    <t>17世紀末（先明和）噴火で形成した溶岩ドームとされる．</t>
    <rPh sb="2" eb="3">
      <t xml:space="preserve">セイキマツ </t>
    </rPh>
    <rPh sb="6" eb="7">
      <t xml:space="preserve">センセイ </t>
    </rPh>
    <rPh sb="7" eb="9">
      <t xml:space="preserve">メイワ </t>
    </rPh>
    <rPh sb="10" eb="12">
      <t xml:space="preserve">フンカ </t>
    </rPh>
    <rPh sb="13" eb="15">
      <t xml:space="preserve">ケイセイ </t>
    </rPh>
    <phoneticPr fontId="1"/>
  </si>
  <si>
    <t>C5､ 新(Central)小有珠</t>
    <rPh sb="4" eb="5">
      <t xml:space="preserve">シン </t>
    </rPh>
    <rPh sb="14" eb="17">
      <t xml:space="preserve">コウス </t>
    </rPh>
    <phoneticPr fontId="1"/>
  </si>
  <si>
    <t>1822年噴火で形成した溶岩ドームとされる。</t>
  </si>
  <si>
    <t>C6､ オガリ山</t>
  </si>
  <si>
    <t>横山ほか (1973)</t>
    <rPh sb="0" eb="2">
      <t xml:space="preserve">ヨコヤマ </t>
    </rPh>
    <phoneticPr fontId="1"/>
  </si>
  <si>
    <t>1769年噴火で形成した潜在ドームとされる。1977-78年の地殻変動で南北に分割されるとともに一部が露出。</t>
    <rPh sb="12" eb="14">
      <t xml:space="preserve">センザイ </t>
    </rPh>
    <rPh sb="29" eb="30">
      <t xml:space="preserve">ネン </t>
    </rPh>
    <rPh sb="31" eb="35">
      <t xml:space="preserve">チカクヘンドウ </t>
    </rPh>
    <rPh sb="36" eb="38">
      <t xml:space="preserve">ナンボク </t>
    </rPh>
    <rPh sb="39" eb="41">
      <t xml:space="preserve">ブンカツサレ </t>
    </rPh>
    <rPh sb="48" eb="50">
      <t xml:space="preserve">イチブ </t>
    </rPh>
    <rPh sb="51" eb="53">
      <t xml:space="preserve">ロシュツ </t>
    </rPh>
    <phoneticPr fontId="1"/>
  </si>
  <si>
    <t>C7､ 大有珠</t>
    <rPh sb="4" eb="7">
      <t xml:space="preserve">オオウス </t>
    </rPh>
    <phoneticPr fontId="1"/>
  </si>
  <si>
    <t>1853年噴火で形成した溶岩ドーム。噴火当時の観察・現地調査に基づく。</t>
  </si>
  <si>
    <t>H1</t>
  </si>
  <si>
    <t>東丸山形成時の噴火？　火口かどうか疑わしい。</t>
    <rPh sb="0" eb="3">
      <t xml:space="preserve">ヒガシマルヤマ </t>
    </rPh>
    <rPh sb="3" eb="5">
      <t xml:space="preserve">ケイセイジ </t>
    </rPh>
    <rPh sb="5" eb="6">
      <t xml:space="preserve">ジ </t>
    </rPh>
    <rPh sb="7" eb="9">
      <t xml:space="preserve">フンカ </t>
    </rPh>
    <rPh sb="11" eb="13">
      <t xml:space="preserve">カコウカドウカ </t>
    </rPh>
    <rPh sb="17" eb="18">
      <t xml:space="preserve">ウタガワシイ </t>
    </rPh>
    <phoneticPr fontId="1"/>
  </si>
  <si>
    <t>H2</t>
  </si>
  <si>
    <t>H3</t>
  </si>
  <si>
    <t>H4</t>
  </si>
  <si>
    <t>X1</t>
  </si>
  <si>
    <t>X2</t>
  </si>
  <si>
    <t>X3</t>
  </si>
  <si>
    <t>X4</t>
  </si>
  <si>
    <t>X5</t>
  </si>
  <si>
    <t>X6</t>
  </si>
  <si>
    <t>D1</t>
  </si>
  <si>
    <t>ドンコロ山を形成した噴火の火口。完新世より少し古い。Goto et al. (2019) によれば16-18ka頃、Nakagawa et al. (2022) によれば11ka前後。</t>
    <rPh sb="6" eb="8">
      <t xml:space="preserve">ケイセイジ </t>
    </rPh>
    <rPh sb="10" eb="12">
      <t xml:space="preserve">フンカ </t>
    </rPh>
    <rPh sb="13" eb="15">
      <t xml:space="preserve">カコウ </t>
    </rPh>
    <rPh sb="16" eb="19">
      <t xml:space="preserve">カンシンセイ </t>
    </rPh>
    <rPh sb="21" eb="22">
      <t xml:space="preserve">スコシ </t>
    </rPh>
    <rPh sb="23" eb="24">
      <t xml:space="preserve">フルイ </t>
    </rPh>
    <rPh sb="56" eb="57">
      <t xml:space="preserve">コロ </t>
    </rPh>
    <rPh sb="89" eb="91">
      <t xml:space="preserve">ゼンゴ </t>
    </rPh>
    <phoneticPr fontId="1"/>
  </si>
  <si>
    <t>D2</t>
  </si>
  <si>
    <t>有珠火山の完新世噴火イベント集（火口IDは火口確実度情報と同じ）</t>
    <rPh sb="0" eb="2">
      <t xml:space="preserve">ウス </t>
    </rPh>
    <rPh sb="2" eb="4">
      <t>カザn</t>
    </rPh>
    <rPh sb="5" eb="8">
      <t>カンシンセイ</t>
    </rPh>
    <rPh sb="8" eb="10">
      <t>フンカ</t>
    </rPh>
    <rPh sb="14" eb="15">
      <t>シュウ</t>
    </rPh>
    <rPh sb="16" eb="18">
      <t>カコ</t>
    </rPh>
    <rPh sb="21" eb="23">
      <t>カコ</t>
    </rPh>
    <rPh sb="23" eb="26">
      <t>カクジテゥ</t>
    </rPh>
    <rPh sb="26" eb="28">
      <t>ジョウホウ</t>
    </rPh>
    <rPh sb="29" eb="30">
      <t>オナジ</t>
    </rPh>
    <phoneticPr fontId="2"/>
  </si>
  <si>
    <t>火山ID</t>
    <rPh sb="0" eb="2">
      <t xml:space="preserve">カザン </t>
    </rPh>
    <phoneticPr fontId="2"/>
  </si>
  <si>
    <t>噴火ID</t>
    <rPh sb="0" eb="2">
      <t xml:space="preserve">フンカ </t>
    </rPh>
    <phoneticPr fontId="2"/>
  </si>
  <si>
    <t>火口ID</t>
    <rPh sb="0" eb="2">
      <t xml:space="preserve">カコウ </t>
    </rPh>
    <phoneticPr fontId="2"/>
  </si>
  <si>
    <t>活動期</t>
    <rPh sb="0" eb="2">
      <t xml:space="preserve">カコウカツドウジキ </t>
    </rPh>
    <rPh sb="2" eb="3">
      <t xml:space="preserve">キカン </t>
    </rPh>
    <phoneticPr fontId="2"/>
  </si>
  <si>
    <t>活動期の文献</t>
    <rPh sb="0" eb="3">
      <t>カツドウ</t>
    </rPh>
    <phoneticPr fontId="2"/>
  </si>
  <si>
    <t>噴火年代</t>
    <rPh sb="0" eb="4">
      <t xml:space="preserve">フンカネンダイ </t>
    </rPh>
    <phoneticPr fontId="2"/>
  </si>
  <si>
    <t>西暦</t>
    <rPh sb="0" eb="2">
      <t xml:space="preserve">セイレキ </t>
    </rPh>
    <phoneticPr fontId="2"/>
  </si>
  <si>
    <t>噴火年代決定法</t>
    <rPh sb="0" eb="6">
      <t xml:space="preserve">フンカネンダイケッテイホウ </t>
    </rPh>
    <rPh sb="6" eb="7">
      <t xml:space="preserve">ホウ </t>
    </rPh>
    <phoneticPr fontId="2"/>
  </si>
  <si>
    <t>年代決定の文献</t>
    <rPh sb="0" eb="4">
      <t xml:space="preserve">ネンダイケッテイノロンブン </t>
    </rPh>
    <rPh sb="5" eb="7">
      <t>ブンケn</t>
    </rPh>
    <phoneticPr fontId="2"/>
  </si>
  <si>
    <t>地質ユニット名</t>
    <rPh sb="0" eb="2">
      <t xml:space="preserve">チシツユニットメイ </t>
    </rPh>
    <phoneticPr fontId="2"/>
  </si>
  <si>
    <t>噴火様式</t>
    <rPh sb="0" eb="4">
      <t xml:space="preserve">フンカヨウシキ </t>
    </rPh>
    <phoneticPr fontId="2"/>
  </si>
  <si>
    <t>噴出物</t>
    <rPh sb="0" eb="3">
      <t xml:space="preserve">フンシュツブツ </t>
    </rPh>
    <phoneticPr fontId="2"/>
  </si>
  <si>
    <t>地質ユニット名及び噴火様式文献</t>
    <rPh sb="0" eb="2">
      <t xml:space="preserve">チシツユニットメイ </t>
    </rPh>
    <rPh sb="7" eb="8">
      <t>オヨビ</t>
    </rPh>
    <rPh sb="9" eb="15">
      <t xml:space="preserve">フンカヨウシキブンケン </t>
    </rPh>
    <phoneticPr fontId="2"/>
  </si>
  <si>
    <t>噴火マグニチュード</t>
    <rPh sb="0" eb="2">
      <t xml:space="preserve">フンカマグニチュード </t>
    </rPh>
    <phoneticPr fontId="2"/>
  </si>
  <si>
    <t>VEI</t>
    <phoneticPr fontId="2"/>
  </si>
  <si>
    <t>噴火M, VEI文献</t>
    <rPh sb="0" eb="2">
      <t xml:space="preserve">フンカ </t>
    </rPh>
    <rPh sb="8" eb="10">
      <t xml:space="preserve">ブンケン </t>
    </rPh>
    <phoneticPr fontId="2"/>
  </si>
  <si>
    <t>erupID</t>
  </si>
  <si>
    <t>craterID</t>
  </si>
  <si>
    <t>stage</t>
  </si>
  <si>
    <t>st_ref</t>
  </si>
  <si>
    <t>age_ka</t>
  </si>
  <si>
    <t>age_AD</t>
  </si>
  <si>
    <t>age_math</t>
  </si>
  <si>
    <t>age_ref</t>
  </si>
  <si>
    <t>unitName</t>
  </si>
  <si>
    <t>style</t>
  </si>
  <si>
    <t>material</t>
  </si>
  <si>
    <t>unit_ref</t>
  </si>
  <si>
    <t>erup_M</t>
  </si>
  <si>
    <t>VEI</t>
  </si>
  <si>
    <t>VEI_ref</t>
  </si>
  <si>
    <t>note</t>
  </si>
  <si>
    <t>C22</t>
    <phoneticPr fontId="2"/>
  </si>
  <si>
    <t>1〜36</t>
    <phoneticPr fontId="2"/>
  </si>
  <si>
    <t>新期活動</t>
    <rPh sb="0" eb="2">
      <t xml:space="preserve">シンキ </t>
    </rPh>
    <rPh sb="2" eb="4">
      <t xml:space="preserve">シンキカツドウ </t>
    </rPh>
    <phoneticPr fontId="2"/>
  </si>
  <si>
    <t>曽屋ほか (1981)</t>
    <rPh sb="0" eb="2">
      <t xml:space="preserve">ソヤ </t>
    </rPh>
    <phoneticPr fontId="2"/>
  </si>
  <si>
    <t>記録</t>
    <rPh sb="0" eb="2">
      <t xml:space="preserve">キロク </t>
    </rPh>
    <phoneticPr fontId="2"/>
  </si>
  <si>
    <t>宇井ほか (2002)</t>
    <rPh sb="0" eb="2">
      <t xml:space="preserve">ウイ </t>
    </rPh>
    <phoneticPr fontId="2"/>
  </si>
  <si>
    <t>Us-2000降下軽石・火山灰</t>
    <rPh sb="7" eb="11">
      <t xml:space="preserve">コウカカルイシ </t>
    </rPh>
    <rPh sb="12" eb="15">
      <t xml:space="preserve">カザンバイ </t>
    </rPh>
    <phoneticPr fontId="2"/>
  </si>
  <si>
    <t>マグマ水蒸気噴火→水蒸気噴火，（マグマ貫入），（泥流発生）</t>
  </si>
  <si>
    <t>降下火砕物，火砕サージ，泥流，（潜在ドーム）</t>
  </si>
  <si>
    <t>東宮ほか (2001); 大野ほか (2002); など多数</t>
    <rPh sb="0" eb="2">
      <t xml:space="preserve">トウミヤ </t>
    </rPh>
    <rPh sb="13" eb="15">
      <t xml:space="preserve">オオノ </t>
    </rPh>
    <rPh sb="28" eb="30">
      <t xml:space="preserve">タスウ </t>
    </rPh>
    <phoneticPr fontId="2"/>
  </si>
  <si>
    <t>気象庁（2013）</t>
    <rPh sb="0" eb="3">
      <t>キショウテ</t>
    </rPh>
    <phoneticPr fontId="2"/>
  </si>
  <si>
    <t>山麓噴火</t>
    <rPh sb="0" eb="1">
      <t xml:space="preserve">サンロク </t>
    </rPh>
    <rPh sb="2" eb="4">
      <t xml:space="preserve">フンカ </t>
    </rPh>
    <phoneticPr fontId="2"/>
  </si>
  <si>
    <t>40〜46</t>
    <phoneticPr fontId="2"/>
  </si>
  <si>
    <t>1977-1982</t>
    <phoneticPr fontId="2"/>
  </si>
  <si>
    <t>Niida et al. (1980)</t>
    <phoneticPr fontId="2"/>
  </si>
  <si>
    <t>Us-1977降下軽石・火山灰, Us-1978降下火山灰, 有珠新山潜在ドーム</t>
    <rPh sb="18" eb="22">
      <t xml:space="preserve">ウスシンザン </t>
    </rPh>
    <rPh sb="35" eb="37">
      <t xml:space="preserve">センザイ </t>
    </rPh>
    <phoneticPr fontId="2"/>
  </si>
  <si>
    <t>マグマ噴火→水蒸気噴火・マグマ水蒸気噴火・マグマ噴火→（泥流発生），（マグマ貫入）</t>
  </si>
  <si>
    <t>降下火砕物→火砕サージ・降下火砕物→泥流，（潜在ドーム）</t>
    <phoneticPr fontId="2"/>
  </si>
  <si>
    <t>曽屋ほか (1981); 新井田ほか (1982); 吉田 (1995); など多数</t>
    <rPh sb="0" eb="3">
      <t xml:space="preserve">ニイダ </t>
    </rPh>
    <rPh sb="27" eb="29">
      <t xml:space="preserve">ヨシダ </t>
    </rPh>
    <rPh sb="40" eb="42">
      <t xml:space="preserve">タスウ </t>
    </rPh>
    <phoneticPr fontId="2"/>
  </si>
  <si>
    <t>早川 (1993)</t>
    <rPh sb="0" eb="2">
      <t xml:space="preserve">ハヤカワ </t>
    </rPh>
    <phoneticPr fontId="2"/>
  </si>
  <si>
    <t>47〜50</t>
    <phoneticPr fontId="2"/>
  </si>
  <si>
    <t>1944-1945</t>
    <phoneticPr fontId="2"/>
  </si>
  <si>
    <t>三松（1962）</t>
    <rPh sb="0" eb="2">
      <t xml:space="preserve">ミマツ </t>
    </rPh>
    <phoneticPr fontId="2"/>
  </si>
  <si>
    <t>Us-Ia降下火山灰, 昭和新山溶岩ドーム</t>
    <rPh sb="7" eb="8">
      <t xml:space="preserve">ショウワシンザン </t>
    </rPh>
    <rPh sb="16" eb="18">
      <t xml:space="preserve">ヨウガンドーム </t>
    </rPh>
    <phoneticPr fontId="2"/>
  </si>
  <si>
    <t>水蒸気噴火→マグマ噴火</t>
  </si>
  <si>
    <t>降下火砕物，火砕サージ→溶岩ドーム</t>
  </si>
  <si>
    <t>三松 (1970); 横山ほか (1973); など</t>
    <rPh sb="0" eb="2">
      <t xml:space="preserve">ミマツ </t>
    </rPh>
    <phoneticPr fontId="2"/>
  </si>
  <si>
    <t>山麓噴火</t>
  </si>
  <si>
    <t>51〜101</t>
    <phoneticPr fontId="2"/>
  </si>
  <si>
    <t>Omori (1911)</t>
    <phoneticPr fontId="2"/>
  </si>
  <si>
    <t>Us-IIa降下火山灰, 明治新山潜在ドーム</t>
    <rPh sb="8" eb="9">
      <t xml:space="preserve">メイジシンザン </t>
    </rPh>
    <phoneticPr fontId="2"/>
  </si>
  <si>
    <t>水蒸気噴火，（泥流発生），（マグマ貫入）</t>
  </si>
  <si>
    <t>降下火砕物，泥流，潜在ドーム</t>
  </si>
  <si>
    <t>佐藤 (1913); 横山ほか (1973); など</t>
    <rPh sb="0" eb="2">
      <t xml:space="preserve">サトウ </t>
    </rPh>
    <phoneticPr fontId="2"/>
  </si>
  <si>
    <t>104, 108</t>
    <phoneticPr fontId="2"/>
  </si>
  <si>
    <t>横山ほか (1973)</t>
    <phoneticPr fontId="2"/>
  </si>
  <si>
    <t>Us-IIIa降下軽石・火山灰, 嘉永(立岩)火砕流, 大有珠溶岩ドーム</t>
    <rPh sb="9" eb="11">
      <t xml:space="preserve">カエイ </t>
    </rPh>
    <rPh sb="12" eb="14">
      <t xml:space="preserve">タテイワ </t>
    </rPh>
    <rPh sb="15" eb="18">
      <t xml:space="preserve">カサイリュウ </t>
    </rPh>
    <rPh sb="20" eb="23">
      <t xml:space="preserve">オオウス </t>
    </rPh>
    <phoneticPr fontId="2"/>
  </si>
  <si>
    <t>マグマ噴火</t>
  </si>
  <si>
    <t>降下火砕物→火砕流→溶岩ドーム</t>
  </si>
  <si>
    <t>103?, 106</t>
    <phoneticPr fontId="2"/>
  </si>
  <si>
    <t>Us-IVa降下軽石・火山灰, 文政火砕流, 新小有珠溶岩ドーム</t>
    <rPh sb="8" eb="13">
      <t xml:space="preserve">ブンセイカサイリュウ </t>
    </rPh>
    <rPh sb="15" eb="16">
      <t>🈸</t>
    </rPh>
    <rPh sb="16" eb="19">
      <t xml:space="preserve">コウス </t>
    </rPh>
    <phoneticPr fontId="2"/>
  </si>
  <si>
    <t>マグマ噴火→（マグマ貫入）</t>
    <phoneticPr fontId="2"/>
  </si>
  <si>
    <t>降下火砕物，火砕流→潜在ドーム</t>
  </si>
  <si>
    <t>横山ほか (1973); Matsumoto and Nakagawa (2019)</t>
    <phoneticPr fontId="2"/>
  </si>
  <si>
    <t>長らくオガリ山形成が1822年とされてきた．</t>
    <rPh sb="0" eb="1">
      <t xml:space="preserve">ナガラク </t>
    </rPh>
    <rPh sb="7" eb="9">
      <t xml:space="preserve">ケイセイ </t>
    </rPh>
    <rPh sb="14" eb="15">
      <t xml:space="preserve">ネン </t>
    </rPh>
    <phoneticPr fontId="2"/>
  </si>
  <si>
    <t>107</t>
    <phoneticPr fontId="2"/>
  </si>
  <si>
    <t>Us-Va降下軽石・火山灰, 明和火砕流, オガリ山溶岩ドーム</t>
    <rPh sb="7" eb="12">
      <t xml:space="preserve">メイワカサイリュウ </t>
    </rPh>
    <phoneticPr fontId="2"/>
  </si>
  <si>
    <t>長らく小有珠形成が1769年とされてきた．</t>
    <rPh sb="0" eb="1">
      <t xml:space="preserve">ナガラク </t>
    </rPh>
    <rPh sb="3" eb="6">
      <t xml:space="preserve">コウス </t>
    </rPh>
    <rPh sb="6" eb="8">
      <t xml:space="preserve">ケイセイ </t>
    </rPh>
    <rPh sb="13" eb="14">
      <t xml:space="preserve">ネン </t>
    </rPh>
    <phoneticPr fontId="2"/>
  </si>
  <si>
    <t>103?, 105</t>
    <phoneticPr fontId="2"/>
  </si>
  <si>
    <t>0.337_0.231</t>
    <phoneticPr fontId="2"/>
  </si>
  <si>
    <t>1663_1769</t>
    <phoneticPr fontId="2"/>
  </si>
  <si>
    <t>層序</t>
    <rPh sb="0" eb="2">
      <t xml:space="preserve">ソウジョ </t>
    </rPh>
    <phoneticPr fontId="2"/>
  </si>
  <si>
    <t>中川ほか (2005)</t>
    <rPh sb="0" eb="2">
      <t xml:space="preserve">ナカガワ </t>
    </rPh>
    <phoneticPr fontId="2"/>
  </si>
  <si>
    <t>先明和火砕物, 先小有珠溶岩ドーム</t>
    <rPh sb="0" eb="3">
      <t xml:space="preserve">センメイワ </t>
    </rPh>
    <rPh sb="3" eb="6">
      <t xml:space="preserve">カサイブツ </t>
    </rPh>
    <rPh sb="8" eb="9">
      <t xml:space="preserve">センセイ </t>
    </rPh>
    <rPh sb="9" eb="12">
      <t xml:space="preserve">コウス </t>
    </rPh>
    <phoneticPr fontId="2"/>
  </si>
  <si>
    <t>水蒸気噴火→マグマ噴火→水蒸気噴火</t>
  </si>
  <si>
    <t>降下火砕物→火砕サージ→降下火砕物</t>
  </si>
  <si>
    <t>中川ほか (2005); Matsumoto and Nakagawa (2019)</t>
    <rPh sb="0" eb="2">
      <t xml:space="preserve">ナカガワ </t>
    </rPh>
    <phoneticPr fontId="2"/>
  </si>
  <si>
    <t>新期活動では唯一目撃証言や歴史記録が無い．</t>
    <rPh sb="0" eb="2">
      <t xml:space="preserve">シンキ </t>
    </rPh>
    <rPh sb="2" eb="4">
      <t xml:space="preserve">カツドウ </t>
    </rPh>
    <rPh sb="6" eb="8">
      <t xml:space="preserve">ユイイツ </t>
    </rPh>
    <rPh sb="8" eb="12">
      <t xml:space="preserve">モクゲキショウゲン </t>
    </rPh>
    <rPh sb="13" eb="17">
      <t xml:space="preserve">レキシキロク </t>
    </rPh>
    <rPh sb="18" eb="19">
      <t>🈚️</t>
    </rPh>
    <phoneticPr fontId="2"/>
  </si>
  <si>
    <t>102, 109-112?</t>
    <phoneticPr fontId="2"/>
  </si>
  <si>
    <t>Us-b降下軽石, Us-b1〜Us-b6降下火山灰・火砕サージ，東丸山潜在ドーム?</t>
    <rPh sb="33" eb="36">
      <t xml:space="preserve">ヒガシマルヤマ </t>
    </rPh>
    <rPh sb="36" eb="38">
      <t xml:space="preserve">センザイ </t>
    </rPh>
    <phoneticPr fontId="2"/>
  </si>
  <si>
    <t>マグマ水蒸気噴火→マグマ噴火→マグマ水蒸気噴火→水蒸気噴火→マグマ水蒸気噴火，（マグマ貫入?）</t>
    <phoneticPr fontId="2"/>
  </si>
  <si>
    <t>降下火砕物，火砕サージ，（潜在ドーム?）</t>
    <phoneticPr fontId="2"/>
  </si>
  <si>
    <t>横山ほか (1973); 中村ほか (2005); など</t>
    <rPh sb="13" eb="15">
      <t xml:space="preserve">ナカムラ </t>
    </rPh>
    <phoneticPr fontId="2"/>
  </si>
  <si>
    <t>Us-bは，大場・近堂 (1964) のUb，中村ほか (2005) のUs-1663 (unit B)．東丸山が1663年噴火時に形成された可能性が後藤ほか (2023) により指摘されている．</t>
    <rPh sb="6" eb="8">
      <t xml:space="preserve">オオバ </t>
    </rPh>
    <rPh sb="9" eb="10">
      <t xml:space="preserve">コンドウ </t>
    </rPh>
    <rPh sb="10" eb="11">
      <t xml:space="preserve">ドウ </t>
    </rPh>
    <rPh sb="23" eb="25">
      <t xml:space="preserve">ナカムラ </t>
    </rPh>
    <rPh sb="53" eb="55">
      <t xml:space="preserve">ゴトウ </t>
    </rPh>
    <rPh sb="64" eb="65">
      <t xml:space="preserve">ジ </t>
    </rPh>
    <rPh sb="77" eb="78">
      <t xml:space="preserve">ネン </t>
    </rPh>
    <rPh sb="78" eb="80">
      <t xml:space="preserve">フンカ </t>
    </rPh>
    <rPh sb="81" eb="82">
      <t xml:space="preserve">トモナイ </t>
    </rPh>
    <rPh sb="83" eb="85">
      <t xml:space="preserve">ケイセイ </t>
    </rPh>
    <rPh sb="90" eb="92">
      <t xml:space="preserve">シテキ </t>
    </rPh>
    <phoneticPr fontId="2"/>
  </si>
  <si>
    <t>（これより下位は完新世でない可能性）</t>
    <rPh sb="5" eb="7">
      <t xml:space="preserve">カイ </t>
    </rPh>
    <rPh sb="8" eb="11">
      <t xml:space="preserve">カンシンセイ </t>
    </rPh>
    <rPh sb="14" eb="17">
      <t xml:space="preserve">カノウセイ </t>
    </rPh>
    <phoneticPr fontId="2"/>
  </si>
  <si>
    <t>-</t>
  </si>
  <si>
    <t>外輪山形成期</t>
    <rPh sb="0" eb="3">
      <t xml:space="preserve">ガイリンザン </t>
    </rPh>
    <rPh sb="3" eb="6">
      <t xml:space="preserve">ケイセイキ </t>
    </rPh>
    <phoneticPr fontId="2"/>
  </si>
  <si>
    <t>ca.8または16</t>
    <phoneticPr fontId="2"/>
  </si>
  <si>
    <t>14C, 層序</t>
    <rPh sb="5" eb="7">
      <t xml:space="preserve">ソウジョ </t>
    </rPh>
    <phoneticPr fontId="2"/>
  </si>
  <si>
    <t>Goto et al. (2019), Nakagawa et al. (2022)</t>
    <phoneticPr fontId="2"/>
  </si>
  <si>
    <t>善光寺岩屑なだれ</t>
    <rPh sb="0" eb="3">
      <t xml:space="preserve">ゼンコウジ </t>
    </rPh>
    <rPh sb="3" eb="5">
      <t xml:space="preserve">ガンセツ </t>
    </rPh>
    <phoneticPr fontId="2"/>
  </si>
  <si>
    <t>（山体崩壊）</t>
  </si>
  <si>
    <t>岩屑なだれ</t>
  </si>
  <si>
    <t>曽屋ほか (2007)</t>
    <rPh sb="0" eb="2">
      <t xml:space="preserve">ソヤ </t>
    </rPh>
    <phoneticPr fontId="2"/>
  </si>
  <si>
    <t>山頂カルデラ（馬蹄形カルデラ）形成．長らく7〜8千年前とされてきたが，これより古いことが近年指摘され，複数の年代推定値が14〜29kaを示した(e.g., Goto et al., 2019; 奥野ほか,2020)．一方で，やはり8kaでよいという主張もある(Nakagawa et al., 2022)．名称は，横山ほか(1973)のころまでは善光寺泥流，曽屋ほか(1981)では善光寺岩屑流(Zenkoji Debris Avalanche)．</t>
    <rPh sb="0" eb="2">
      <t xml:space="preserve">サンチョウ </t>
    </rPh>
    <rPh sb="7" eb="10">
      <t xml:space="preserve">バテイケイ </t>
    </rPh>
    <rPh sb="15" eb="17">
      <t xml:space="preserve">ケイセイ </t>
    </rPh>
    <rPh sb="18" eb="19">
      <t xml:space="preserve">ナガラク </t>
    </rPh>
    <rPh sb="24" eb="26">
      <t xml:space="preserve">センネン </t>
    </rPh>
    <rPh sb="26" eb="27">
      <t xml:space="preserve">マエ </t>
    </rPh>
    <rPh sb="39" eb="40">
      <t xml:space="preserve">フルイ </t>
    </rPh>
    <rPh sb="44" eb="46">
      <t xml:space="preserve">キンネン </t>
    </rPh>
    <rPh sb="46" eb="48">
      <t xml:space="preserve">シテキサレテイル </t>
    </rPh>
    <rPh sb="51" eb="53">
      <t xml:space="preserve">フクスウノ </t>
    </rPh>
    <rPh sb="54" eb="59">
      <t xml:space="preserve">ネンダイスイテイチ </t>
    </rPh>
    <rPh sb="62" eb="64">
      <t xml:space="preserve">オクノハ </t>
    </rPh>
    <rPh sb="68" eb="69">
      <t xml:space="preserve">シメシタ </t>
    </rPh>
    <rPh sb="72" eb="74">
      <t xml:space="preserve">イッポウデ， </t>
    </rPh>
    <rPh sb="88" eb="90">
      <t xml:space="preserve">シュチョウ </t>
    </rPh>
    <rPh sb="91" eb="92">
      <t xml:space="preserve">デテキテイル </t>
    </rPh>
    <rPh sb="121" eb="123">
      <t xml:space="preserve">メイショウハ </t>
    </rPh>
    <rPh sb="125" eb="127">
      <t xml:space="preserve">ヨコヤマ </t>
    </rPh>
    <rPh sb="137" eb="140">
      <t xml:space="preserve">ゼンコウジ </t>
    </rPh>
    <rPh sb="140" eb="142">
      <t xml:space="preserve">デイリュウ </t>
    </rPh>
    <rPh sb="143" eb="145">
      <t xml:space="preserve">ソヤ </t>
    </rPh>
    <rPh sb="155" eb="158">
      <t xml:space="preserve">ゼンコウジ </t>
    </rPh>
    <rPh sb="158" eb="161">
      <t xml:space="preserve">ガンセツリュウ </t>
    </rPh>
    <rPh sb="164" eb="165">
      <t xml:space="preserve">ヨバレテイタ </t>
    </rPh>
    <phoneticPr fontId="2"/>
  </si>
  <si>
    <t>119, 120</t>
    <phoneticPr fontId="2"/>
  </si>
  <si>
    <t>18〜16</t>
    <phoneticPr fontId="2"/>
  </si>
  <si>
    <t>Goto et al. (2019)</t>
    <phoneticPr fontId="2"/>
  </si>
  <si>
    <t>ドンコロ山スコリア丘</t>
    <phoneticPr fontId="2"/>
  </si>
  <si>
    <t>降下火砕物</t>
  </si>
  <si>
    <t>？</t>
  </si>
  <si>
    <t>長らく7千年〜1万年前とされてきたが，善光寺岩屑なだれの年代が遡ると，その下位にある本噴出物の年代も遡る．大場 (1964) では岩滓流堆積物とされていた．</t>
    <rPh sb="8" eb="10">
      <t xml:space="preserve">マンネン </t>
    </rPh>
    <rPh sb="19" eb="22">
      <t xml:space="preserve">ゼンコウジ </t>
    </rPh>
    <rPh sb="22" eb="24">
      <t xml:space="preserve">ガンセツナダレ </t>
    </rPh>
    <rPh sb="28" eb="30">
      <t xml:space="preserve">ネンダイ </t>
    </rPh>
    <rPh sb="31" eb="32">
      <t xml:space="preserve">サカノボル </t>
    </rPh>
    <rPh sb="37" eb="39">
      <t xml:space="preserve">カイニ </t>
    </rPh>
    <rPh sb="42" eb="43">
      <t xml:space="preserve">ホン </t>
    </rPh>
    <rPh sb="43" eb="46">
      <t xml:space="preserve">フンシュツブツ </t>
    </rPh>
    <rPh sb="47" eb="49">
      <t xml:space="preserve">ネンダイ </t>
    </rPh>
    <rPh sb="50" eb="51">
      <t xml:space="preserve">サカノボル </t>
    </rPh>
    <rPh sb="53" eb="55">
      <t xml:space="preserve">オオバ </t>
    </rPh>
    <rPh sb="65" eb="67">
      <t xml:space="preserve">ガンサイ </t>
    </rPh>
    <rPh sb="67" eb="68">
      <t xml:space="preserve">リュウドウ </t>
    </rPh>
    <rPh sb="68" eb="71">
      <t xml:space="preserve">タイセキブツ </t>
    </rPh>
    <phoneticPr fontId="2"/>
  </si>
  <si>
    <t>不明</t>
    <rPh sb="0" eb="2">
      <t xml:space="preserve">フメイ </t>
    </rPh>
    <phoneticPr fontId="2"/>
  </si>
  <si>
    <t>Goto et al. (2019)</t>
  </si>
  <si>
    <t>VIIタイプ外輪山溶岩</t>
    <phoneticPr fontId="2"/>
  </si>
  <si>
    <t>溶岩流</t>
  </si>
  <si>
    <t>大場 (1964)</t>
    <rPh sb="0" eb="2">
      <t xml:space="preserve">オオバ </t>
    </rPh>
    <phoneticPr fontId="2"/>
  </si>
  <si>
    <t>長らく7千年〜1万年前とされてきたが，善光寺岩屑なだれの年代が遡ると，その下位にある本噴出物の年代も遡る．</t>
    <rPh sb="8" eb="10">
      <t xml:space="preserve">マンネン </t>
    </rPh>
    <phoneticPr fontId="2"/>
  </si>
  <si>
    <t>18〜16</t>
  </si>
  <si>
    <t>VIタイプ外輪山溶岩</t>
    <phoneticPr fontId="2"/>
  </si>
  <si>
    <t>Vタイプ外輪山溶岩</t>
    <phoneticPr fontId="2"/>
  </si>
  <si>
    <t>IVタイプ外輪山溶岩</t>
    <phoneticPr fontId="2"/>
  </si>
  <si>
    <t>IIIタイプ外輪山溶岩</t>
    <phoneticPr fontId="2"/>
  </si>
  <si>
    <t>IIタイプ外輪山溶岩</t>
    <phoneticPr fontId="2"/>
  </si>
  <si>
    <t>Iタイプ外輪山溶岩</t>
    <phoneticPr fontId="2"/>
  </si>
  <si>
    <t>（以下は完新世でないが参考までに記す）</t>
    <rPh sb="1" eb="3">
      <t xml:space="preserve">イカハ </t>
    </rPh>
    <rPh sb="4" eb="7">
      <t xml:space="preserve">カンシンセイ </t>
    </rPh>
    <rPh sb="11" eb="13">
      <t xml:space="preserve">サンコウマデニ </t>
    </rPh>
    <rPh sb="16" eb="17">
      <t xml:space="preserve">シルス </t>
    </rPh>
    <phoneticPr fontId="2"/>
  </si>
  <si>
    <t>Goto et al. (2013)</t>
    <phoneticPr fontId="2"/>
  </si>
  <si>
    <t>18-19</t>
    <phoneticPr fontId="2"/>
  </si>
  <si>
    <t>Us-Ka降下軽石・火山灰</t>
    <phoneticPr fontId="2"/>
  </si>
  <si>
    <t>降下火砕物，火砕サージ</t>
  </si>
  <si>
    <t>山縣・町田 (1996)に有珠上長和テフラ(Us-Ka)への言及あり．Miyabuchi et al. (2014) のNj-Skに相当．</t>
    <rPh sb="0" eb="2">
      <t xml:space="preserve">ウス </t>
    </rPh>
    <rPh sb="2" eb="5">
      <t xml:space="preserve">カミナガワ </t>
    </rPh>
    <rPh sb="17" eb="19">
      <t xml:space="preserve">メイメイ </t>
    </rPh>
    <rPh sb="30" eb="32">
      <t xml:space="preserve">ゲンキュウ </t>
    </rPh>
    <rPh sb="54" eb="56">
      <t>_x0000__x0000__x0002__x0003__x0002_</t>
    </rPh>
    <phoneticPr fontId="2"/>
  </si>
  <si>
    <t>「外輪山形成期」と「新期活動」は大場 (1964)・横山ほか (1973) などの「主活動(外輪山形成)」と「末期活動(熔岩円頂丘形成)」にそれぞれ相当．</t>
    <rPh sb="1" eb="4">
      <t xml:space="preserve">ガイリンザン </t>
    </rPh>
    <rPh sb="4" eb="7">
      <t xml:space="preserve">ケイセイキ </t>
    </rPh>
    <rPh sb="10" eb="14">
      <t xml:space="preserve">シンキカツドウ </t>
    </rPh>
    <rPh sb="16" eb="18">
      <t xml:space="preserve">オオバ </t>
    </rPh>
    <rPh sb="26" eb="28">
      <t xml:space="preserve">ヨコヤマ </t>
    </rPh>
    <rPh sb="46" eb="51">
      <t xml:space="preserve">ガイリンザンケイセイ </t>
    </rPh>
    <rPh sb="53" eb="54">
      <t xml:space="preserve">シュ </t>
    </rPh>
    <rPh sb="54" eb="56">
      <t xml:space="preserve">カツドウ </t>
    </rPh>
    <rPh sb="60" eb="62">
      <t>🌋</t>
    </rPh>
    <rPh sb="62" eb="65">
      <t xml:space="preserve">エンチョウキュウ </t>
    </rPh>
    <rPh sb="65" eb="67">
      <t xml:space="preserve">ケイセイ </t>
    </rPh>
    <rPh sb="68" eb="73">
      <t xml:space="preserve">マッキカツドウ </t>
    </rPh>
    <rPh sb="74" eb="76">
      <t xml:space="preserve">ソウトウ 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</si>
</sst>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游ゴシック"/>
      <family val="2"/>
      <charset val="128"/>
      <scheme val="minor"/>
    </font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1"/>
      <color rgb="FFFF0000"/>
      <name val="游ゴシック"/>
      <family val="3"/>
      <charset val="128"/>
      <scheme val="minor"/>
    </font>
    <font>
      <sz val="11"/>
      <color theme="1"/>
      <name val="ＭＳ Ｐゴシック"/>
      <family val="2"/>
      <charset val="128"/>
    </font>
    <font>
      <sz val="11"/>
      <name val="ＭＳ Ｐゴシック"/>
      <family val="2"/>
      <charset val="128"/>
    </font>
    <font>
      <sz val="11"/>
      <color rgb="FFFF0000"/>
      <name val="ＭＳ Ｐゴシック"/>
      <family val="2"/>
      <charset val="128"/>
    </font>
    <font>
      <i/>
      <sz val="11"/>
      <color theme="1"/>
      <name val="ＭＳ Ｐゴシック"/>
      <family val="2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6">
    <xf numFmtId="0" fontId="0" fillId="0" borderId="0" xfId="0">
      <alignment vertical="center"/>
    </xf>
    <xf numFmtId="49" fontId="3" fillId="0" borderId="1" xfId="0" applyNumberFormat="1" applyFont="1" applyBorder="1">
      <alignment vertical="center"/>
    </xf>
    <xf numFmtId="49" fontId="3" fillId="0" borderId="0" xfId="0" applyNumberFormat="1" applyFont="1">
      <alignment vertical="center"/>
    </xf>
    <xf numFmtId="49" fontId="4" fillId="0" borderId="0" xfId="0" applyNumberFormat="1" applyFont="1">
      <alignment vertical="center"/>
    </xf>
    <xf numFmtId="49" fontId="3" fillId="0" borderId="1" xfId="0" applyNumberFormat="1" applyFont="1" applyBorder="1" applyAlignment="1">
      <alignment vertical="center" wrapText="1"/>
    </xf>
    <xf numFmtId="49" fontId="3" fillId="0" borderId="0" xfId="0" applyNumberFormat="1" applyFont="1" applyAlignment="1">
      <alignment vertical="center" wrapText="1"/>
    </xf>
    <xf numFmtId="0" fontId="5" fillId="0" borderId="0" xfId="1" applyFont="1" applyAlignment="1">
      <alignment horizontal="left" vertical="center"/>
    </xf>
    <xf numFmtId="0" fontId="5" fillId="0" borderId="0" xfId="1" applyFont="1" applyAlignment="1">
      <alignment horizontal="center" vertical="center" wrapText="1"/>
    </xf>
    <xf numFmtId="49" fontId="5" fillId="0" borderId="0" xfId="1" applyNumberFormat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5" fillId="0" borderId="0" xfId="1" applyFont="1" applyAlignment="1">
      <alignment vertical="center" wrapText="1"/>
    </xf>
    <xf numFmtId="0" fontId="5" fillId="0" borderId="1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49" fontId="5" fillId="0" borderId="1" xfId="0" applyNumberFormat="1" applyFont="1" applyBorder="1" applyAlignment="1">
      <alignment horizontal="center" vertical="top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1" applyFont="1" applyBorder="1" applyAlignment="1">
      <alignment vertical="center" wrapText="1"/>
    </xf>
    <xf numFmtId="49" fontId="5" fillId="0" borderId="1" xfId="1" quotePrefix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7" fillId="0" borderId="1" xfId="1" applyFont="1" applyBorder="1" applyAlignment="1">
      <alignment horizontal="center" vertical="center"/>
    </xf>
    <xf numFmtId="0" fontId="5" fillId="3" borderId="1" xfId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8" fillId="3" borderId="1" xfId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3" borderId="1" xfId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5" fillId="3" borderId="1" xfId="1" applyFont="1" applyFill="1" applyBorder="1" applyAlignment="1">
      <alignment vertical="center" wrapText="1"/>
    </xf>
    <xf numFmtId="49" fontId="5" fillId="3" borderId="1" xfId="1" applyNumberFormat="1" applyFont="1" applyFill="1" applyBorder="1" applyAlignment="1">
      <alignment horizontal="center" vertical="center" wrapText="1"/>
    </xf>
    <xf numFmtId="0" fontId="8" fillId="3" borderId="1" xfId="1" quotePrefix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49" fontId="5" fillId="2" borderId="1" xfId="1" applyNumberFormat="1" applyFont="1" applyFill="1" applyBorder="1" applyAlignment="1">
      <alignment horizontal="center" vertical="center" wrapText="1"/>
    </xf>
    <xf numFmtId="0" fontId="5" fillId="2" borderId="1" xfId="1" quotePrefix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 wrapText="1"/>
    </xf>
    <xf numFmtId="0" fontId="7" fillId="0" borderId="0" xfId="1" applyFont="1" applyAlignment="1">
      <alignment horizontal="left" vertical="center"/>
    </xf>
    <xf numFmtId="0" fontId="5" fillId="0" borderId="0" xfId="1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2">
    <cellStyle name="標準" xfId="0" builtinId="0"/>
    <cellStyle name="標準 2" xfId="1" xr:uid="{ABA23DD2-C8C8-5944-BA93-48B93393106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E6DA7E-65ED-2744-8D37-9C5F61047D8A}">
  <sheetPr>
    <pageSetUpPr fitToPage="1"/>
  </sheetPr>
  <dimension ref="A1:J123"/>
  <sheetViews>
    <sheetView tabSelected="1" zoomScaleNormal="100" workbookViewId="0">
      <pane ySplit="3" topLeftCell="A4" activePane="bottomLeft" state="frozen"/>
      <selection pane="bottomLeft"/>
    </sheetView>
  </sheetViews>
  <sheetFormatPr defaultColWidth="8.625" defaultRowHeight="18"/>
  <cols>
    <col min="1" max="1" width="8.625" style="2"/>
    <col min="2" max="2" width="9.125" style="2" customWidth="1"/>
    <col min="3" max="3" width="8.5" style="2" customWidth="1"/>
    <col min="4" max="4" width="24.875" style="5" customWidth="1"/>
    <col min="5" max="5" width="31.625" style="2" bestFit="1" customWidth="1"/>
    <col min="6" max="6" width="10.125" style="2" customWidth="1"/>
    <col min="7" max="7" width="11" style="2" customWidth="1"/>
    <col min="8" max="8" width="33.5" style="2" customWidth="1"/>
    <col min="9" max="9" width="65.875" style="5" customWidth="1"/>
    <col min="10" max="10" width="12.375" style="2" bestFit="1" customWidth="1"/>
    <col min="11" max="16384" width="8.625" style="2"/>
  </cols>
  <sheetData>
    <row r="1" spans="1:10">
      <c r="A1" s="2" t="s">
        <v>0</v>
      </c>
    </row>
    <row r="2" spans="1:10" ht="18.95">
      <c r="A2" s="1" t="s">
        <v>1</v>
      </c>
      <c r="B2" s="1" t="s">
        <v>2</v>
      </c>
      <c r="C2" s="1" t="s">
        <v>3</v>
      </c>
      <c r="D2" s="4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4" t="s">
        <v>9</v>
      </c>
      <c r="J2" s="1" t="s">
        <v>10</v>
      </c>
    </row>
    <row r="3" spans="1:10" s="3" customFormat="1" ht="18.95">
      <c r="A3" s="1" t="s">
        <v>11</v>
      </c>
      <c r="B3" s="1" t="s">
        <v>12</v>
      </c>
      <c r="C3" s="1" t="s">
        <v>13</v>
      </c>
      <c r="D3" s="4" t="s">
        <v>14</v>
      </c>
      <c r="E3" s="1" t="s">
        <v>15</v>
      </c>
      <c r="F3" s="1" t="s">
        <v>16</v>
      </c>
      <c r="G3" s="1" t="s">
        <v>17</v>
      </c>
      <c r="H3" s="1" t="s">
        <v>18</v>
      </c>
      <c r="I3" s="4" t="s">
        <v>19</v>
      </c>
      <c r="J3" s="1" t="s">
        <v>20</v>
      </c>
    </row>
    <row r="4" spans="1:10" ht="18.95">
      <c r="A4" s="1" t="s">
        <v>21</v>
      </c>
      <c r="B4" s="1" t="s">
        <v>22</v>
      </c>
      <c r="C4" s="1">
        <v>1</v>
      </c>
      <c r="D4" s="4" t="s">
        <v>23</v>
      </c>
      <c r="E4" s="1" t="s">
        <v>24</v>
      </c>
      <c r="F4" s="1" t="s">
        <v>25</v>
      </c>
      <c r="G4" s="1" t="s">
        <v>26</v>
      </c>
      <c r="H4" s="1" t="s">
        <v>24</v>
      </c>
      <c r="I4" s="4" t="s">
        <v>27</v>
      </c>
      <c r="J4" s="1" t="s">
        <v>28</v>
      </c>
    </row>
    <row r="5" spans="1:10" ht="18.95">
      <c r="A5" s="1" t="s">
        <v>21</v>
      </c>
      <c r="B5" s="1" t="s">
        <v>22</v>
      </c>
      <c r="C5" s="1">
        <v>2</v>
      </c>
      <c r="D5" s="4" t="s">
        <v>29</v>
      </c>
      <c r="E5" s="1" t="s">
        <v>24</v>
      </c>
      <c r="F5" s="1" t="s">
        <v>25</v>
      </c>
      <c r="G5" s="1" t="s">
        <v>26</v>
      </c>
      <c r="H5" s="1" t="s">
        <v>24</v>
      </c>
      <c r="I5" s="4" t="s">
        <v>27</v>
      </c>
      <c r="J5" s="1" t="s">
        <v>28</v>
      </c>
    </row>
    <row r="6" spans="1:10" ht="18.95">
      <c r="A6" s="1" t="s">
        <v>30</v>
      </c>
      <c r="B6" s="1" t="s">
        <v>22</v>
      </c>
      <c r="C6" s="1">
        <v>3</v>
      </c>
      <c r="D6" s="4" t="s">
        <v>31</v>
      </c>
      <c r="E6" s="1" t="s">
        <v>24</v>
      </c>
      <c r="F6" s="1" t="s">
        <v>25</v>
      </c>
      <c r="G6" s="1" t="s">
        <v>26</v>
      </c>
      <c r="H6" s="1" t="s">
        <v>24</v>
      </c>
      <c r="I6" s="4" t="s">
        <v>27</v>
      </c>
      <c r="J6" s="1" t="s">
        <v>28</v>
      </c>
    </row>
    <row r="7" spans="1:10" ht="18.95">
      <c r="A7" s="1" t="s">
        <v>30</v>
      </c>
      <c r="B7" s="1" t="s">
        <v>22</v>
      </c>
      <c r="C7" s="1">
        <v>4</v>
      </c>
      <c r="D7" s="4" t="s">
        <v>32</v>
      </c>
      <c r="E7" s="1" t="s">
        <v>24</v>
      </c>
      <c r="F7" s="1" t="s">
        <v>25</v>
      </c>
      <c r="G7" s="1" t="s">
        <v>26</v>
      </c>
      <c r="H7" s="1" t="s">
        <v>24</v>
      </c>
      <c r="I7" s="4" t="s">
        <v>27</v>
      </c>
      <c r="J7" s="1" t="s">
        <v>28</v>
      </c>
    </row>
    <row r="8" spans="1:10" ht="18.95">
      <c r="A8" s="1" t="s">
        <v>30</v>
      </c>
      <c r="B8" s="1" t="s">
        <v>22</v>
      </c>
      <c r="C8" s="1">
        <v>5</v>
      </c>
      <c r="D8" s="4" t="s">
        <v>33</v>
      </c>
      <c r="E8" s="1" t="s">
        <v>24</v>
      </c>
      <c r="F8" s="1" t="s">
        <v>25</v>
      </c>
      <c r="G8" s="1" t="s">
        <v>26</v>
      </c>
      <c r="H8" s="1" t="s">
        <v>24</v>
      </c>
      <c r="I8" s="4" t="s">
        <v>27</v>
      </c>
      <c r="J8" s="1" t="s">
        <v>28</v>
      </c>
    </row>
    <row r="9" spans="1:10" ht="18.95">
      <c r="A9" s="1" t="s">
        <v>30</v>
      </c>
      <c r="B9" s="1" t="s">
        <v>22</v>
      </c>
      <c r="C9" s="1">
        <v>6</v>
      </c>
      <c r="D9" s="4" t="s">
        <v>34</v>
      </c>
      <c r="E9" s="1" t="s">
        <v>24</v>
      </c>
      <c r="F9" s="1" t="s">
        <v>25</v>
      </c>
      <c r="G9" s="1" t="s">
        <v>26</v>
      </c>
      <c r="H9" s="1" t="s">
        <v>24</v>
      </c>
      <c r="I9" s="4" t="s">
        <v>27</v>
      </c>
      <c r="J9" s="1" t="s">
        <v>28</v>
      </c>
    </row>
    <row r="10" spans="1:10" ht="18.95">
      <c r="A10" s="1" t="s">
        <v>30</v>
      </c>
      <c r="B10" s="1" t="s">
        <v>22</v>
      </c>
      <c r="C10" s="1">
        <v>7</v>
      </c>
      <c r="D10" s="4" t="s">
        <v>35</v>
      </c>
      <c r="E10" s="1" t="s">
        <v>24</v>
      </c>
      <c r="F10" s="1" t="s">
        <v>25</v>
      </c>
      <c r="G10" s="1" t="s">
        <v>26</v>
      </c>
      <c r="H10" s="1" t="s">
        <v>24</v>
      </c>
      <c r="I10" s="4" t="s">
        <v>27</v>
      </c>
      <c r="J10" s="1" t="s">
        <v>28</v>
      </c>
    </row>
    <row r="11" spans="1:10" ht="18.95">
      <c r="A11" s="1" t="s">
        <v>30</v>
      </c>
      <c r="B11" s="1" t="s">
        <v>22</v>
      </c>
      <c r="C11" s="1">
        <v>8</v>
      </c>
      <c r="D11" s="4" t="s">
        <v>36</v>
      </c>
      <c r="E11" s="1" t="s">
        <v>24</v>
      </c>
      <c r="F11" s="1" t="s">
        <v>25</v>
      </c>
      <c r="G11" s="1" t="s">
        <v>26</v>
      </c>
      <c r="H11" s="1" t="s">
        <v>24</v>
      </c>
      <c r="I11" s="4" t="s">
        <v>27</v>
      </c>
      <c r="J11" s="1" t="s">
        <v>28</v>
      </c>
    </row>
    <row r="12" spans="1:10" ht="18.95">
      <c r="A12" s="1" t="s">
        <v>30</v>
      </c>
      <c r="B12" s="1" t="s">
        <v>22</v>
      </c>
      <c r="C12" s="1">
        <v>9</v>
      </c>
      <c r="D12" s="4" t="s">
        <v>37</v>
      </c>
      <c r="E12" s="1" t="s">
        <v>24</v>
      </c>
      <c r="F12" s="1" t="s">
        <v>25</v>
      </c>
      <c r="G12" s="1" t="s">
        <v>26</v>
      </c>
      <c r="H12" s="1" t="s">
        <v>24</v>
      </c>
      <c r="I12" s="4" t="s">
        <v>27</v>
      </c>
      <c r="J12" s="1" t="s">
        <v>28</v>
      </c>
    </row>
    <row r="13" spans="1:10" ht="18.95">
      <c r="A13" s="1" t="s">
        <v>30</v>
      </c>
      <c r="B13" s="1" t="s">
        <v>22</v>
      </c>
      <c r="C13" s="1">
        <v>10</v>
      </c>
      <c r="D13" s="4" t="s">
        <v>38</v>
      </c>
      <c r="E13" s="1" t="s">
        <v>24</v>
      </c>
      <c r="F13" s="1" t="s">
        <v>25</v>
      </c>
      <c r="G13" s="1" t="s">
        <v>26</v>
      </c>
      <c r="H13" s="1" t="s">
        <v>24</v>
      </c>
      <c r="I13" s="4" t="s">
        <v>27</v>
      </c>
      <c r="J13" s="1" t="s">
        <v>28</v>
      </c>
    </row>
    <row r="14" spans="1:10" ht="18.95">
      <c r="A14" s="1" t="s">
        <v>30</v>
      </c>
      <c r="B14" s="1" t="s">
        <v>22</v>
      </c>
      <c r="C14" s="1">
        <v>11</v>
      </c>
      <c r="D14" s="4" t="s">
        <v>39</v>
      </c>
      <c r="E14" s="1" t="s">
        <v>24</v>
      </c>
      <c r="F14" s="1" t="s">
        <v>25</v>
      </c>
      <c r="G14" s="1" t="s">
        <v>26</v>
      </c>
      <c r="H14" s="1" t="s">
        <v>24</v>
      </c>
      <c r="I14" s="4" t="s">
        <v>27</v>
      </c>
      <c r="J14" s="1" t="s">
        <v>28</v>
      </c>
    </row>
    <row r="15" spans="1:10" ht="18.95">
      <c r="A15" s="1" t="s">
        <v>30</v>
      </c>
      <c r="B15" s="1" t="s">
        <v>22</v>
      </c>
      <c r="C15" s="1">
        <v>12</v>
      </c>
      <c r="D15" s="4" t="s">
        <v>40</v>
      </c>
      <c r="E15" s="1" t="s">
        <v>24</v>
      </c>
      <c r="F15" s="1" t="s">
        <v>25</v>
      </c>
      <c r="G15" s="1" t="s">
        <v>26</v>
      </c>
      <c r="H15" s="1" t="s">
        <v>24</v>
      </c>
      <c r="I15" s="4" t="s">
        <v>27</v>
      </c>
      <c r="J15" s="1" t="s">
        <v>28</v>
      </c>
    </row>
    <row r="16" spans="1:10" ht="18.95">
      <c r="A16" s="1" t="s">
        <v>30</v>
      </c>
      <c r="B16" s="1" t="s">
        <v>22</v>
      </c>
      <c r="C16" s="1">
        <v>13</v>
      </c>
      <c r="D16" s="4" t="s">
        <v>41</v>
      </c>
      <c r="E16" s="1" t="s">
        <v>24</v>
      </c>
      <c r="F16" s="1" t="s">
        <v>25</v>
      </c>
      <c r="G16" s="1" t="s">
        <v>26</v>
      </c>
      <c r="H16" s="1" t="s">
        <v>24</v>
      </c>
      <c r="I16" s="4" t="s">
        <v>27</v>
      </c>
      <c r="J16" s="1" t="s">
        <v>28</v>
      </c>
    </row>
    <row r="17" spans="1:10" ht="18.95">
      <c r="A17" s="1" t="s">
        <v>30</v>
      </c>
      <c r="B17" s="1" t="s">
        <v>22</v>
      </c>
      <c r="C17" s="1">
        <v>14</v>
      </c>
      <c r="D17" s="4" t="s">
        <v>42</v>
      </c>
      <c r="E17" s="1" t="s">
        <v>24</v>
      </c>
      <c r="F17" s="1" t="s">
        <v>25</v>
      </c>
      <c r="G17" s="1" t="s">
        <v>26</v>
      </c>
      <c r="H17" s="1" t="s">
        <v>24</v>
      </c>
      <c r="I17" s="4" t="s">
        <v>27</v>
      </c>
      <c r="J17" s="1" t="s">
        <v>28</v>
      </c>
    </row>
    <row r="18" spans="1:10" ht="18.95">
      <c r="A18" s="1" t="s">
        <v>30</v>
      </c>
      <c r="B18" s="1" t="s">
        <v>22</v>
      </c>
      <c r="C18" s="1">
        <v>15</v>
      </c>
      <c r="D18" s="4" t="s">
        <v>43</v>
      </c>
      <c r="E18" s="1" t="s">
        <v>24</v>
      </c>
      <c r="F18" s="1" t="s">
        <v>25</v>
      </c>
      <c r="G18" s="1" t="s">
        <v>26</v>
      </c>
      <c r="H18" s="1" t="s">
        <v>24</v>
      </c>
      <c r="I18" s="4" t="s">
        <v>27</v>
      </c>
      <c r="J18" s="1" t="s">
        <v>28</v>
      </c>
    </row>
    <row r="19" spans="1:10" ht="38.1">
      <c r="A19" s="1" t="s">
        <v>30</v>
      </c>
      <c r="B19" s="1" t="s">
        <v>22</v>
      </c>
      <c r="C19" s="1">
        <v>16</v>
      </c>
      <c r="D19" s="4" t="s">
        <v>44</v>
      </c>
      <c r="E19" s="1" t="s">
        <v>24</v>
      </c>
      <c r="F19" s="1" t="s">
        <v>25</v>
      </c>
      <c r="G19" s="1" t="s">
        <v>26</v>
      </c>
      <c r="H19" s="1" t="s">
        <v>24</v>
      </c>
      <c r="I19" s="4" t="s">
        <v>45</v>
      </c>
      <c r="J19" s="1" t="s">
        <v>28</v>
      </c>
    </row>
    <row r="20" spans="1:10" ht="18.95">
      <c r="A20" s="1" t="s">
        <v>30</v>
      </c>
      <c r="B20" s="1" t="s">
        <v>22</v>
      </c>
      <c r="C20" s="1">
        <v>17</v>
      </c>
      <c r="D20" s="4" t="s">
        <v>46</v>
      </c>
      <c r="E20" s="1" t="s">
        <v>24</v>
      </c>
      <c r="F20" s="1" t="s">
        <v>25</v>
      </c>
      <c r="G20" s="1" t="s">
        <v>26</v>
      </c>
      <c r="H20" s="1" t="s">
        <v>24</v>
      </c>
      <c r="I20" s="4" t="s">
        <v>47</v>
      </c>
      <c r="J20" s="1" t="s">
        <v>28</v>
      </c>
    </row>
    <row r="21" spans="1:10" ht="18.95">
      <c r="A21" s="1" t="s">
        <v>30</v>
      </c>
      <c r="B21" s="1" t="s">
        <v>22</v>
      </c>
      <c r="C21" s="1">
        <v>18</v>
      </c>
      <c r="D21" s="4" t="s">
        <v>48</v>
      </c>
      <c r="E21" s="1" t="s">
        <v>24</v>
      </c>
      <c r="F21" s="1" t="s">
        <v>25</v>
      </c>
      <c r="G21" s="1" t="s">
        <v>26</v>
      </c>
      <c r="H21" s="1" t="s">
        <v>24</v>
      </c>
      <c r="I21" s="4" t="s">
        <v>27</v>
      </c>
      <c r="J21" s="1" t="s">
        <v>28</v>
      </c>
    </row>
    <row r="22" spans="1:10" ht="18.95">
      <c r="A22" s="1" t="s">
        <v>30</v>
      </c>
      <c r="B22" s="1" t="s">
        <v>22</v>
      </c>
      <c r="C22" s="1">
        <v>19</v>
      </c>
      <c r="D22" s="4" t="s">
        <v>49</v>
      </c>
      <c r="E22" s="1" t="s">
        <v>24</v>
      </c>
      <c r="F22" s="1" t="s">
        <v>25</v>
      </c>
      <c r="G22" s="1" t="s">
        <v>26</v>
      </c>
      <c r="H22" s="1" t="s">
        <v>24</v>
      </c>
      <c r="I22" s="4" t="s">
        <v>50</v>
      </c>
      <c r="J22" s="1" t="s">
        <v>28</v>
      </c>
    </row>
    <row r="23" spans="1:10" ht="18.95">
      <c r="A23" s="1" t="s">
        <v>30</v>
      </c>
      <c r="B23" s="1" t="s">
        <v>22</v>
      </c>
      <c r="C23" s="1">
        <v>20</v>
      </c>
      <c r="D23" s="4" t="s">
        <v>51</v>
      </c>
      <c r="E23" s="1"/>
      <c r="F23" s="1" t="s">
        <v>52</v>
      </c>
      <c r="G23" s="1" t="s">
        <v>53</v>
      </c>
      <c r="H23" s="1" t="s">
        <v>54</v>
      </c>
      <c r="I23" s="4" t="s">
        <v>55</v>
      </c>
      <c r="J23" s="1" t="s">
        <v>56</v>
      </c>
    </row>
    <row r="24" spans="1:10" ht="18.95">
      <c r="A24" s="1" t="s">
        <v>30</v>
      </c>
      <c r="B24" s="1" t="s">
        <v>22</v>
      </c>
      <c r="C24" s="1">
        <v>21</v>
      </c>
      <c r="D24" s="4" t="s">
        <v>57</v>
      </c>
      <c r="E24" s="1"/>
      <c r="F24" s="1" t="s">
        <v>58</v>
      </c>
      <c r="G24" s="1" t="s">
        <v>53</v>
      </c>
      <c r="H24" s="1" t="s">
        <v>59</v>
      </c>
      <c r="I24" s="4" t="s">
        <v>60</v>
      </c>
      <c r="J24" s="1" t="s">
        <v>61</v>
      </c>
    </row>
    <row r="25" spans="1:10" ht="18.95">
      <c r="A25" s="1" t="s">
        <v>30</v>
      </c>
      <c r="B25" s="1" t="s">
        <v>22</v>
      </c>
      <c r="C25" s="1">
        <v>22</v>
      </c>
      <c r="D25" s="4" t="s">
        <v>62</v>
      </c>
      <c r="E25" s="1"/>
      <c r="F25" s="1" t="s">
        <v>58</v>
      </c>
      <c r="G25" s="1" t="s">
        <v>53</v>
      </c>
      <c r="H25" s="1" t="s">
        <v>54</v>
      </c>
      <c r="I25" s="4" t="s">
        <v>60</v>
      </c>
      <c r="J25" s="1" t="s">
        <v>61</v>
      </c>
    </row>
    <row r="26" spans="1:10" ht="18.95">
      <c r="A26" s="1" t="s">
        <v>30</v>
      </c>
      <c r="B26" s="1" t="s">
        <v>22</v>
      </c>
      <c r="C26" s="1">
        <v>23</v>
      </c>
      <c r="D26" s="4" t="s">
        <v>63</v>
      </c>
      <c r="E26" s="1"/>
      <c r="F26" s="1" t="s">
        <v>58</v>
      </c>
      <c r="G26" s="1" t="s">
        <v>53</v>
      </c>
      <c r="H26" s="1" t="s">
        <v>54</v>
      </c>
      <c r="I26" s="4" t="s">
        <v>60</v>
      </c>
      <c r="J26" s="1" t="s">
        <v>61</v>
      </c>
    </row>
    <row r="27" spans="1:10" ht="18.95">
      <c r="A27" s="1" t="s">
        <v>30</v>
      </c>
      <c r="B27" s="1" t="s">
        <v>22</v>
      </c>
      <c r="C27" s="1">
        <v>24</v>
      </c>
      <c r="D27" s="4" t="s">
        <v>64</v>
      </c>
      <c r="E27" s="1"/>
      <c r="F27" s="1" t="s">
        <v>58</v>
      </c>
      <c r="G27" s="1" t="s">
        <v>53</v>
      </c>
      <c r="H27" s="1" t="s">
        <v>65</v>
      </c>
      <c r="I27" s="4" t="s">
        <v>60</v>
      </c>
      <c r="J27" s="1" t="s">
        <v>61</v>
      </c>
    </row>
    <row r="28" spans="1:10" ht="18.95">
      <c r="A28" s="1" t="s">
        <v>30</v>
      </c>
      <c r="B28" s="1" t="s">
        <v>22</v>
      </c>
      <c r="C28" s="1">
        <v>25</v>
      </c>
      <c r="D28" s="4" t="s">
        <v>66</v>
      </c>
      <c r="E28" s="1" t="s">
        <v>24</v>
      </c>
      <c r="F28" s="1" t="s">
        <v>25</v>
      </c>
      <c r="G28" s="1" t="s">
        <v>26</v>
      </c>
      <c r="H28" s="1" t="s">
        <v>24</v>
      </c>
      <c r="I28" s="4" t="s">
        <v>67</v>
      </c>
      <c r="J28" s="1" t="s">
        <v>28</v>
      </c>
    </row>
    <row r="29" spans="1:10" ht="18.95">
      <c r="A29" s="1" t="s">
        <v>30</v>
      </c>
      <c r="B29" s="1" t="s">
        <v>22</v>
      </c>
      <c r="C29" s="1">
        <v>26</v>
      </c>
      <c r="D29" s="4" t="s">
        <v>68</v>
      </c>
      <c r="E29" s="1" t="s">
        <v>24</v>
      </c>
      <c r="F29" s="1" t="s">
        <v>25</v>
      </c>
      <c r="G29" s="1" t="s">
        <v>26</v>
      </c>
      <c r="H29" s="1" t="s">
        <v>24</v>
      </c>
      <c r="I29" s="4" t="s">
        <v>67</v>
      </c>
      <c r="J29" s="1" t="s">
        <v>28</v>
      </c>
    </row>
    <row r="30" spans="1:10" ht="18.95">
      <c r="A30" s="1" t="s">
        <v>30</v>
      </c>
      <c r="B30" s="1" t="s">
        <v>22</v>
      </c>
      <c r="C30" s="1">
        <v>27</v>
      </c>
      <c r="D30" s="4" t="s">
        <v>69</v>
      </c>
      <c r="E30" s="1" t="s">
        <v>24</v>
      </c>
      <c r="F30" s="1" t="s">
        <v>25</v>
      </c>
      <c r="G30" s="1" t="s">
        <v>26</v>
      </c>
      <c r="H30" s="1" t="s">
        <v>24</v>
      </c>
      <c r="I30" s="4" t="s">
        <v>67</v>
      </c>
      <c r="J30" s="1" t="s">
        <v>28</v>
      </c>
    </row>
    <row r="31" spans="1:10" ht="18.95">
      <c r="A31" s="1" t="s">
        <v>30</v>
      </c>
      <c r="B31" s="1" t="s">
        <v>22</v>
      </c>
      <c r="C31" s="1">
        <v>28</v>
      </c>
      <c r="D31" s="4" t="s">
        <v>70</v>
      </c>
      <c r="E31" s="1" t="s">
        <v>24</v>
      </c>
      <c r="F31" s="1" t="s">
        <v>25</v>
      </c>
      <c r="G31" s="1" t="s">
        <v>26</v>
      </c>
      <c r="H31" s="1" t="s">
        <v>24</v>
      </c>
      <c r="I31" s="4" t="s">
        <v>67</v>
      </c>
      <c r="J31" s="1" t="s">
        <v>28</v>
      </c>
    </row>
    <row r="32" spans="1:10" ht="18.95">
      <c r="A32" s="1" t="s">
        <v>30</v>
      </c>
      <c r="B32" s="1" t="s">
        <v>22</v>
      </c>
      <c r="C32" s="1">
        <v>29</v>
      </c>
      <c r="D32" s="4" t="s">
        <v>71</v>
      </c>
      <c r="E32" s="1" t="s">
        <v>24</v>
      </c>
      <c r="F32" s="1" t="s">
        <v>25</v>
      </c>
      <c r="G32" s="1" t="s">
        <v>26</v>
      </c>
      <c r="H32" s="1" t="s">
        <v>24</v>
      </c>
      <c r="I32" s="4" t="s">
        <v>67</v>
      </c>
      <c r="J32" s="1" t="s">
        <v>28</v>
      </c>
    </row>
    <row r="33" spans="1:10" ht="18.95">
      <c r="A33" s="1" t="s">
        <v>30</v>
      </c>
      <c r="B33" s="1" t="s">
        <v>22</v>
      </c>
      <c r="C33" s="1">
        <v>30</v>
      </c>
      <c r="D33" s="4" t="s">
        <v>72</v>
      </c>
      <c r="E33" s="1" t="s">
        <v>24</v>
      </c>
      <c r="F33" s="1" t="s">
        <v>25</v>
      </c>
      <c r="G33" s="1" t="s">
        <v>26</v>
      </c>
      <c r="H33" s="1" t="s">
        <v>24</v>
      </c>
      <c r="I33" s="4" t="s">
        <v>67</v>
      </c>
      <c r="J33" s="1" t="s">
        <v>28</v>
      </c>
    </row>
    <row r="34" spans="1:10" ht="18.95">
      <c r="A34" s="1" t="s">
        <v>30</v>
      </c>
      <c r="B34" s="1" t="s">
        <v>22</v>
      </c>
      <c r="C34" s="1">
        <v>31</v>
      </c>
      <c r="D34" s="4" t="s">
        <v>73</v>
      </c>
      <c r="E34" s="1" t="s">
        <v>24</v>
      </c>
      <c r="F34" s="1" t="s">
        <v>25</v>
      </c>
      <c r="G34" s="1" t="s">
        <v>26</v>
      </c>
      <c r="H34" s="1" t="s">
        <v>24</v>
      </c>
      <c r="I34" s="4" t="s">
        <v>67</v>
      </c>
      <c r="J34" s="1" t="s">
        <v>28</v>
      </c>
    </row>
    <row r="35" spans="1:10" ht="18.95">
      <c r="A35" s="1" t="s">
        <v>30</v>
      </c>
      <c r="B35" s="1" t="s">
        <v>22</v>
      </c>
      <c r="C35" s="1">
        <v>32</v>
      </c>
      <c r="D35" s="4" t="s">
        <v>74</v>
      </c>
      <c r="E35" s="1" t="s">
        <v>24</v>
      </c>
      <c r="F35" s="1" t="s">
        <v>25</v>
      </c>
      <c r="G35" s="1" t="s">
        <v>26</v>
      </c>
      <c r="H35" s="1" t="s">
        <v>24</v>
      </c>
      <c r="I35" s="4" t="s">
        <v>67</v>
      </c>
      <c r="J35" s="1" t="s">
        <v>28</v>
      </c>
    </row>
    <row r="36" spans="1:10" ht="38.1">
      <c r="A36" s="1" t="s">
        <v>30</v>
      </c>
      <c r="B36" s="1" t="s">
        <v>22</v>
      </c>
      <c r="C36" s="1">
        <v>33</v>
      </c>
      <c r="D36" s="4" t="s">
        <v>75</v>
      </c>
      <c r="E36" s="1" t="s">
        <v>24</v>
      </c>
      <c r="F36" s="1" t="s">
        <v>25</v>
      </c>
      <c r="G36" s="1" t="s">
        <v>26</v>
      </c>
      <c r="H36" s="1" t="s">
        <v>24</v>
      </c>
      <c r="I36" s="4" t="s">
        <v>67</v>
      </c>
      <c r="J36" s="1" t="s">
        <v>28</v>
      </c>
    </row>
    <row r="37" spans="1:10" ht="18.95">
      <c r="A37" s="1" t="s">
        <v>30</v>
      </c>
      <c r="B37" s="1" t="s">
        <v>22</v>
      </c>
      <c r="C37" s="1">
        <v>34</v>
      </c>
      <c r="D37" s="4" t="s">
        <v>76</v>
      </c>
      <c r="E37" s="1" t="s">
        <v>24</v>
      </c>
      <c r="F37" s="1" t="s">
        <v>25</v>
      </c>
      <c r="G37" s="1" t="s">
        <v>26</v>
      </c>
      <c r="H37" s="1" t="s">
        <v>24</v>
      </c>
      <c r="I37" s="4" t="s">
        <v>67</v>
      </c>
      <c r="J37" s="1" t="s">
        <v>28</v>
      </c>
    </row>
    <row r="38" spans="1:10" ht="18.95">
      <c r="A38" s="1" t="s">
        <v>30</v>
      </c>
      <c r="B38" s="1" t="s">
        <v>22</v>
      </c>
      <c r="C38" s="1">
        <v>35</v>
      </c>
      <c r="D38" s="4" t="s">
        <v>77</v>
      </c>
      <c r="E38" s="1" t="s">
        <v>24</v>
      </c>
      <c r="F38" s="1" t="s">
        <v>25</v>
      </c>
      <c r="G38" s="1" t="s">
        <v>26</v>
      </c>
      <c r="H38" s="1" t="s">
        <v>24</v>
      </c>
      <c r="I38" s="4" t="s">
        <v>67</v>
      </c>
      <c r="J38" s="1" t="s">
        <v>28</v>
      </c>
    </row>
    <row r="39" spans="1:10" ht="18.95">
      <c r="A39" s="1" t="s">
        <v>30</v>
      </c>
      <c r="B39" s="1" t="s">
        <v>22</v>
      </c>
      <c r="C39" s="1">
        <v>36</v>
      </c>
      <c r="D39" s="4" t="s">
        <v>78</v>
      </c>
      <c r="E39" s="1" t="s">
        <v>24</v>
      </c>
      <c r="F39" s="1" t="s">
        <v>25</v>
      </c>
      <c r="G39" s="1" t="s">
        <v>26</v>
      </c>
      <c r="H39" s="1" t="s">
        <v>24</v>
      </c>
      <c r="I39" s="4" t="s">
        <v>67</v>
      </c>
      <c r="J39" s="1" t="s">
        <v>28</v>
      </c>
    </row>
    <row r="40" spans="1:10" ht="18.95">
      <c r="A40" s="1" t="s">
        <v>30</v>
      </c>
      <c r="B40" s="1" t="s">
        <v>22</v>
      </c>
      <c r="C40" s="1">
        <v>37</v>
      </c>
      <c r="D40" s="4" t="s">
        <v>79</v>
      </c>
      <c r="E40" s="1"/>
      <c r="F40" s="1" t="s">
        <v>52</v>
      </c>
      <c r="G40" s="1" t="s">
        <v>53</v>
      </c>
      <c r="H40" s="1" t="s">
        <v>54</v>
      </c>
      <c r="I40" s="4" t="s">
        <v>55</v>
      </c>
      <c r="J40" s="1" t="s">
        <v>56</v>
      </c>
    </row>
    <row r="41" spans="1:10" ht="18.95">
      <c r="A41" s="1" t="s">
        <v>30</v>
      </c>
      <c r="B41" s="1" t="s">
        <v>22</v>
      </c>
      <c r="C41" s="1">
        <v>38</v>
      </c>
      <c r="D41" s="4" t="s">
        <v>80</v>
      </c>
      <c r="E41" s="1"/>
      <c r="F41" s="1" t="s">
        <v>52</v>
      </c>
      <c r="G41" s="1" t="s">
        <v>53</v>
      </c>
      <c r="H41" s="1" t="s">
        <v>59</v>
      </c>
      <c r="I41" s="4" t="s">
        <v>55</v>
      </c>
      <c r="J41" s="1" t="s">
        <v>56</v>
      </c>
    </row>
    <row r="42" spans="1:10" ht="18.95">
      <c r="A42" s="1" t="s">
        <v>30</v>
      </c>
      <c r="B42" s="1" t="s">
        <v>22</v>
      </c>
      <c r="C42" s="1">
        <v>39</v>
      </c>
      <c r="D42" s="4" t="s">
        <v>81</v>
      </c>
      <c r="E42" s="1"/>
      <c r="F42" s="1" t="s">
        <v>52</v>
      </c>
      <c r="G42" s="1" t="s">
        <v>53</v>
      </c>
      <c r="H42" s="1" t="s">
        <v>54</v>
      </c>
      <c r="I42" s="4" t="s">
        <v>55</v>
      </c>
      <c r="J42" s="1" t="s">
        <v>56</v>
      </c>
    </row>
    <row r="43" spans="1:10" ht="38.1">
      <c r="A43" s="1" t="s">
        <v>30</v>
      </c>
      <c r="B43" s="1" t="s">
        <v>22</v>
      </c>
      <c r="C43" s="1">
        <v>40</v>
      </c>
      <c r="D43" s="4" t="s">
        <v>82</v>
      </c>
      <c r="E43" s="1" t="s">
        <v>83</v>
      </c>
      <c r="F43" s="1" t="s">
        <v>84</v>
      </c>
      <c r="G43" s="1" t="s">
        <v>26</v>
      </c>
      <c r="H43" s="1" t="s">
        <v>83</v>
      </c>
      <c r="I43" s="4" t="s">
        <v>85</v>
      </c>
      <c r="J43" s="1" t="s">
        <v>28</v>
      </c>
    </row>
    <row r="44" spans="1:10" ht="38.1">
      <c r="A44" s="1" t="s">
        <v>30</v>
      </c>
      <c r="B44" s="1" t="s">
        <v>22</v>
      </c>
      <c r="C44" s="1">
        <v>41</v>
      </c>
      <c r="D44" s="4" t="s">
        <v>86</v>
      </c>
      <c r="E44" s="1" t="s">
        <v>83</v>
      </c>
      <c r="F44" s="1" t="s">
        <v>84</v>
      </c>
      <c r="G44" s="1" t="s">
        <v>26</v>
      </c>
      <c r="H44" s="1" t="s">
        <v>83</v>
      </c>
      <c r="I44" s="4" t="s">
        <v>87</v>
      </c>
      <c r="J44" s="1" t="s">
        <v>28</v>
      </c>
    </row>
    <row r="45" spans="1:10" ht="38.1">
      <c r="A45" s="1" t="s">
        <v>30</v>
      </c>
      <c r="B45" s="1" t="s">
        <v>22</v>
      </c>
      <c r="C45" s="1">
        <v>42</v>
      </c>
      <c r="D45" s="4" t="s">
        <v>88</v>
      </c>
      <c r="E45" s="1" t="s">
        <v>83</v>
      </c>
      <c r="F45" s="1" t="s">
        <v>84</v>
      </c>
      <c r="G45" s="1" t="s">
        <v>26</v>
      </c>
      <c r="H45" s="1" t="s">
        <v>83</v>
      </c>
      <c r="I45" s="4" t="s">
        <v>89</v>
      </c>
      <c r="J45" s="1" t="s">
        <v>28</v>
      </c>
    </row>
    <row r="46" spans="1:10" ht="18.95">
      <c r="A46" s="1" t="s">
        <v>30</v>
      </c>
      <c r="B46" s="1" t="s">
        <v>22</v>
      </c>
      <c r="C46" s="1">
        <v>43</v>
      </c>
      <c r="D46" s="4" t="s">
        <v>90</v>
      </c>
      <c r="E46" s="1" t="s">
        <v>83</v>
      </c>
      <c r="F46" s="1" t="s">
        <v>25</v>
      </c>
      <c r="G46" s="1" t="s">
        <v>26</v>
      </c>
      <c r="H46" s="1" t="s">
        <v>83</v>
      </c>
      <c r="I46" s="4" t="s">
        <v>91</v>
      </c>
      <c r="J46" s="1" t="s">
        <v>28</v>
      </c>
    </row>
    <row r="47" spans="1:10" ht="57">
      <c r="A47" s="1" t="s">
        <v>30</v>
      </c>
      <c r="B47" s="1" t="s">
        <v>22</v>
      </c>
      <c r="C47" s="1">
        <v>44</v>
      </c>
      <c r="D47" s="4" t="s">
        <v>92</v>
      </c>
      <c r="E47" s="1" t="s">
        <v>83</v>
      </c>
      <c r="F47" s="1" t="s">
        <v>84</v>
      </c>
      <c r="G47" s="1" t="s">
        <v>26</v>
      </c>
      <c r="H47" s="1" t="s">
        <v>83</v>
      </c>
      <c r="I47" s="4" t="s">
        <v>93</v>
      </c>
      <c r="J47" s="1" t="s">
        <v>28</v>
      </c>
    </row>
    <row r="48" spans="1:10" ht="38.1">
      <c r="A48" s="1" t="s">
        <v>30</v>
      </c>
      <c r="B48" s="1" t="s">
        <v>22</v>
      </c>
      <c r="C48" s="1">
        <v>45</v>
      </c>
      <c r="D48" s="4" t="s">
        <v>94</v>
      </c>
      <c r="E48" s="1" t="s">
        <v>83</v>
      </c>
      <c r="F48" s="1" t="s">
        <v>25</v>
      </c>
      <c r="G48" s="1" t="s">
        <v>26</v>
      </c>
      <c r="H48" s="1" t="s">
        <v>83</v>
      </c>
      <c r="I48" s="4" t="s">
        <v>95</v>
      </c>
      <c r="J48" s="1" t="s">
        <v>28</v>
      </c>
    </row>
    <row r="49" spans="1:10" ht="18.95">
      <c r="A49" s="1" t="s">
        <v>30</v>
      </c>
      <c r="B49" s="1" t="s">
        <v>22</v>
      </c>
      <c r="C49" s="1">
        <v>46</v>
      </c>
      <c r="D49" s="4" t="s">
        <v>96</v>
      </c>
      <c r="E49" s="1" t="s">
        <v>83</v>
      </c>
      <c r="F49" s="1" t="s">
        <v>25</v>
      </c>
      <c r="G49" s="1" t="s">
        <v>26</v>
      </c>
      <c r="H49" s="1" t="s">
        <v>83</v>
      </c>
      <c r="I49" s="4" t="s">
        <v>97</v>
      </c>
      <c r="J49" s="1" t="s">
        <v>28</v>
      </c>
    </row>
    <row r="50" spans="1:10" ht="18.95">
      <c r="A50" s="1" t="s">
        <v>30</v>
      </c>
      <c r="B50" s="1" t="s">
        <v>22</v>
      </c>
      <c r="C50" s="1">
        <v>47</v>
      </c>
      <c r="D50" s="4" t="s">
        <v>98</v>
      </c>
      <c r="E50" s="1" t="s">
        <v>99</v>
      </c>
      <c r="F50" s="1" t="s">
        <v>25</v>
      </c>
      <c r="G50" s="1" t="s">
        <v>26</v>
      </c>
      <c r="H50" s="1" t="s">
        <v>99</v>
      </c>
      <c r="I50" s="4" t="s">
        <v>100</v>
      </c>
      <c r="J50" s="1" t="s">
        <v>28</v>
      </c>
    </row>
    <row r="51" spans="1:10" ht="18.95">
      <c r="A51" s="1" t="s">
        <v>30</v>
      </c>
      <c r="B51" s="1" t="s">
        <v>22</v>
      </c>
      <c r="C51" s="1">
        <v>48</v>
      </c>
      <c r="D51" s="4" t="s">
        <v>101</v>
      </c>
      <c r="E51" s="1" t="s">
        <v>99</v>
      </c>
      <c r="F51" s="1" t="s">
        <v>25</v>
      </c>
      <c r="G51" s="1" t="s">
        <v>26</v>
      </c>
      <c r="H51" s="1" t="s">
        <v>99</v>
      </c>
      <c r="I51" s="4" t="s">
        <v>102</v>
      </c>
      <c r="J51" s="1" t="s">
        <v>28</v>
      </c>
    </row>
    <row r="52" spans="1:10" ht="18.95">
      <c r="A52" s="1" t="s">
        <v>30</v>
      </c>
      <c r="B52" s="1" t="s">
        <v>22</v>
      </c>
      <c r="C52" s="1">
        <v>49</v>
      </c>
      <c r="D52" s="4" t="s">
        <v>103</v>
      </c>
      <c r="E52" s="1"/>
      <c r="F52" s="1" t="s">
        <v>52</v>
      </c>
      <c r="G52" s="1" t="s">
        <v>53</v>
      </c>
      <c r="H52" s="1" t="s">
        <v>59</v>
      </c>
      <c r="I52" s="4" t="s">
        <v>104</v>
      </c>
      <c r="J52" s="1" t="s">
        <v>56</v>
      </c>
    </row>
    <row r="53" spans="1:10" ht="18.95">
      <c r="A53" s="1" t="s">
        <v>30</v>
      </c>
      <c r="B53" s="1" t="s">
        <v>22</v>
      </c>
      <c r="C53" s="1">
        <v>50</v>
      </c>
      <c r="D53" s="4" t="s">
        <v>105</v>
      </c>
      <c r="E53" s="1" t="s">
        <v>99</v>
      </c>
      <c r="F53" s="1" t="s">
        <v>25</v>
      </c>
      <c r="G53" s="1" t="s">
        <v>26</v>
      </c>
      <c r="H53" s="1" t="s">
        <v>99</v>
      </c>
      <c r="I53" s="4" t="s">
        <v>106</v>
      </c>
      <c r="J53" s="1" t="s">
        <v>28</v>
      </c>
    </row>
    <row r="54" spans="1:10" ht="18.95">
      <c r="A54" s="1" t="s">
        <v>30</v>
      </c>
      <c r="B54" s="1" t="s">
        <v>22</v>
      </c>
      <c r="C54" s="1">
        <v>51</v>
      </c>
      <c r="D54" s="4" t="s">
        <v>107</v>
      </c>
      <c r="E54" s="1" t="s">
        <v>108</v>
      </c>
      <c r="F54" s="1" t="s">
        <v>25</v>
      </c>
      <c r="G54" s="1" t="s">
        <v>26</v>
      </c>
      <c r="H54" s="1" t="s">
        <v>108</v>
      </c>
      <c r="I54" s="4" t="s">
        <v>109</v>
      </c>
      <c r="J54" s="1" t="s">
        <v>28</v>
      </c>
    </row>
    <row r="55" spans="1:10" ht="18.95">
      <c r="A55" s="1" t="s">
        <v>30</v>
      </c>
      <c r="B55" s="1" t="s">
        <v>22</v>
      </c>
      <c r="C55" s="1">
        <v>52</v>
      </c>
      <c r="D55" s="4" t="s">
        <v>110</v>
      </c>
      <c r="E55" s="1" t="s">
        <v>108</v>
      </c>
      <c r="F55" s="1" t="s">
        <v>25</v>
      </c>
      <c r="G55" s="1" t="s">
        <v>26</v>
      </c>
      <c r="H55" s="1" t="s">
        <v>108</v>
      </c>
      <c r="I55" s="4" t="s">
        <v>109</v>
      </c>
      <c r="J55" s="1" t="s">
        <v>28</v>
      </c>
    </row>
    <row r="56" spans="1:10" ht="18.95">
      <c r="A56" s="1" t="s">
        <v>30</v>
      </c>
      <c r="B56" s="1" t="s">
        <v>22</v>
      </c>
      <c r="C56" s="1">
        <v>53</v>
      </c>
      <c r="D56" s="4" t="s">
        <v>111</v>
      </c>
      <c r="E56" s="1" t="s">
        <v>108</v>
      </c>
      <c r="F56" s="1" t="s">
        <v>25</v>
      </c>
      <c r="G56" s="1" t="s">
        <v>26</v>
      </c>
      <c r="H56" s="1" t="s">
        <v>108</v>
      </c>
      <c r="I56" s="4" t="s">
        <v>109</v>
      </c>
      <c r="J56" s="1" t="s">
        <v>28</v>
      </c>
    </row>
    <row r="57" spans="1:10" ht="18.95">
      <c r="A57" s="1" t="s">
        <v>30</v>
      </c>
      <c r="B57" s="1" t="s">
        <v>22</v>
      </c>
      <c r="C57" s="1">
        <v>54</v>
      </c>
      <c r="D57" s="4" t="s">
        <v>112</v>
      </c>
      <c r="E57" s="1" t="s">
        <v>108</v>
      </c>
      <c r="F57" s="1" t="s">
        <v>25</v>
      </c>
      <c r="G57" s="1" t="s">
        <v>26</v>
      </c>
      <c r="H57" s="1" t="s">
        <v>108</v>
      </c>
      <c r="I57" s="4" t="s">
        <v>109</v>
      </c>
      <c r="J57" s="1" t="s">
        <v>28</v>
      </c>
    </row>
    <row r="58" spans="1:10" ht="18.95">
      <c r="A58" s="1" t="s">
        <v>30</v>
      </c>
      <c r="B58" s="1" t="s">
        <v>22</v>
      </c>
      <c r="C58" s="1">
        <v>55</v>
      </c>
      <c r="D58" s="4" t="s">
        <v>113</v>
      </c>
      <c r="E58" s="1" t="s">
        <v>108</v>
      </c>
      <c r="F58" s="1" t="s">
        <v>25</v>
      </c>
      <c r="G58" s="1" t="s">
        <v>26</v>
      </c>
      <c r="H58" s="1" t="s">
        <v>108</v>
      </c>
      <c r="I58" s="4" t="s">
        <v>109</v>
      </c>
      <c r="J58" s="1" t="s">
        <v>28</v>
      </c>
    </row>
    <row r="59" spans="1:10" ht="18.95">
      <c r="A59" s="1" t="s">
        <v>30</v>
      </c>
      <c r="B59" s="1" t="s">
        <v>22</v>
      </c>
      <c r="C59" s="1">
        <v>56</v>
      </c>
      <c r="D59" s="4" t="s">
        <v>114</v>
      </c>
      <c r="E59" s="1" t="s">
        <v>108</v>
      </c>
      <c r="F59" s="1" t="s">
        <v>52</v>
      </c>
      <c r="G59" s="1" t="s">
        <v>26</v>
      </c>
      <c r="H59" s="1" t="s">
        <v>108</v>
      </c>
      <c r="I59" s="4" t="s">
        <v>115</v>
      </c>
      <c r="J59" s="1" t="s">
        <v>28</v>
      </c>
    </row>
    <row r="60" spans="1:10" ht="18.95">
      <c r="A60" s="1" t="s">
        <v>30</v>
      </c>
      <c r="B60" s="1" t="s">
        <v>22</v>
      </c>
      <c r="C60" s="1">
        <v>57</v>
      </c>
      <c r="D60" s="4" t="s">
        <v>116</v>
      </c>
      <c r="E60" s="1" t="s">
        <v>108</v>
      </c>
      <c r="F60" s="1" t="s">
        <v>25</v>
      </c>
      <c r="G60" s="1" t="s">
        <v>26</v>
      </c>
      <c r="H60" s="1" t="s">
        <v>108</v>
      </c>
      <c r="I60" s="4" t="s">
        <v>109</v>
      </c>
      <c r="J60" s="1" t="s">
        <v>28</v>
      </c>
    </row>
    <row r="61" spans="1:10" ht="18.95">
      <c r="A61" s="1" t="s">
        <v>30</v>
      </c>
      <c r="B61" s="1" t="s">
        <v>22</v>
      </c>
      <c r="C61" s="1">
        <v>58</v>
      </c>
      <c r="D61" s="4" t="s">
        <v>117</v>
      </c>
      <c r="E61" s="1" t="s">
        <v>108</v>
      </c>
      <c r="F61" s="1" t="s">
        <v>52</v>
      </c>
      <c r="G61" s="1" t="s">
        <v>26</v>
      </c>
      <c r="H61" s="1" t="s">
        <v>108</v>
      </c>
      <c r="I61" s="4" t="s">
        <v>115</v>
      </c>
      <c r="J61" s="1" t="s">
        <v>28</v>
      </c>
    </row>
    <row r="62" spans="1:10" ht="18.95">
      <c r="A62" s="1" t="s">
        <v>30</v>
      </c>
      <c r="B62" s="1" t="s">
        <v>22</v>
      </c>
      <c r="C62" s="1">
        <v>59</v>
      </c>
      <c r="D62" s="4" t="s">
        <v>118</v>
      </c>
      <c r="E62" s="1" t="s">
        <v>108</v>
      </c>
      <c r="F62" s="1" t="s">
        <v>52</v>
      </c>
      <c r="G62" s="1" t="s">
        <v>26</v>
      </c>
      <c r="H62" s="1" t="s">
        <v>108</v>
      </c>
      <c r="I62" s="4" t="s">
        <v>115</v>
      </c>
      <c r="J62" s="1" t="s">
        <v>28</v>
      </c>
    </row>
    <row r="63" spans="1:10" ht="18.95">
      <c r="A63" s="1" t="s">
        <v>30</v>
      </c>
      <c r="B63" s="1" t="s">
        <v>22</v>
      </c>
      <c r="C63" s="1">
        <v>60</v>
      </c>
      <c r="D63" s="4" t="s">
        <v>119</v>
      </c>
      <c r="E63" s="1" t="s">
        <v>108</v>
      </c>
      <c r="F63" s="1" t="s">
        <v>25</v>
      </c>
      <c r="G63" s="1" t="s">
        <v>26</v>
      </c>
      <c r="H63" s="1" t="s">
        <v>108</v>
      </c>
      <c r="I63" s="4" t="s">
        <v>109</v>
      </c>
      <c r="J63" s="1" t="s">
        <v>28</v>
      </c>
    </row>
    <row r="64" spans="1:10" ht="18.95">
      <c r="A64" s="1" t="s">
        <v>30</v>
      </c>
      <c r="B64" s="1" t="s">
        <v>22</v>
      </c>
      <c r="C64" s="1">
        <v>61</v>
      </c>
      <c r="D64" s="4" t="s">
        <v>120</v>
      </c>
      <c r="E64" s="1" t="s">
        <v>108</v>
      </c>
      <c r="F64" s="1" t="s">
        <v>25</v>
      </c>
      <c r="G64" s="1" t="s">
        <v>26</v>
      </c>
      <c r="H64" s="1" t="s">
        <v>108</v>
      </c>
      <c r="I64" s="4" t="s">
        <v>109</v>
      </c>
      <c r="J64" s="1" t="s">
        <v>28</v>
      </c>
    </row>
    <row r="65" spans="1:10" ht="18.95">
      <c r="A65" s="1" t="s">
        <v>30</v>
      </c>
      <c r="B65" s="1" t="s">
        <v>22</v>
      </c>
      <c r="C65" s="1">
        <v>62</v>
      </c>
      <c r="D65" s="4" t="s">
        <v>121</v>
      </c>
      <c r="E65" s="1" t="s">
        <v>108</v>
      </c>
      <c r="F65" s="1" t="s">
        <v>25</v>
      </c>
      <c r="G65" s="1" t="s">
        <v>26</v>
      </c>
      <c r="H65" s="1" t="s">
        <v>108</v>
      </c>
      <c r="I65" s="4" t="s">
        <v>109</v>
      </c>
      <c r="J65" s="1" t="s">
        <v>28</v>
      </c>
    </row>
    <row r="66" spans="1:10" ht="18.95">
      <c r="A66" s="1" t="s">
        <v>30</v>
      </c>
      <c r="B66" s="1" t="s">
        <v>22</v>
      </c>
      <c r="C66" s="1">
        <v>63</v>
      </c>
      <c r="D66" s="4" t="s">
        <v>122</v>
      </c>
      <c r="E66" s="1" t="s">
        <v>108</v>
      </c>
      <c r="F66" s="1" t="s">
        <v>25</v>
      </c>
      <c r="G66" s="1" t="s">
        <v>26</v>
      </c>
      <c r="H66" s="1" t="s">
        <v>108</v>
      </c>
      <c r="I66" s="4" t="s">
        <v>109</v>
      </c>
      <c r="J66" s="1" t="s">
        <v>28</v>
      </c>
    </row>
    <row r="67" spans="1:10" ht="18.95">
      <c r="A67" s="1" t="s">
        <v>30</v>
      </c>
      <c r="B67" s="1" t="s">
        <v>22</v>
      </c>
      <c r="C67" s="1">
        <v>64</v>
      </c>
      <c r="D67" s="4" t="s">
        <v>123</v>
      </c>
      <c r="E67" s="1" t="s">
        <v>108</v>
      </c>
      <c r="F67" s="1" t="s">
        <v>25</v>
      </c>
      <c r="G67" s="1" t="s">
        <v>26</v>
      </c>
      <c r="H67" s="1" t="s">
        <v>108</v>
      </c>
      <c r="I67" s="4" t="s">
        <v>109</v>
      </c>
      <c r="J67" s="1" t="s">
        <v>28</v>
      </c>
    </row>
    <row r="68" spans="1:10" ht="18.95">
      <c r="A68" s="1" t="s">
        <v>30</v>
      </c>
      <c r="B68" s="1" t="s">
        <v>22</v>
      </c>
      <c r="C68" s="1">
        <v>65</v>
      </c>
      <c r="D68" s="4" t="s">
        <v>124</v>
      </c>
      <c r="E68" s="1" t="s">
        <v>108</v>
      </c>
      <c r="F68" s="1" t="s">
        <v>25</v>
      </c>
      <c r="G68" s="1" t="s">
        <v>26</v>
      </c>
      <c r="H68" s="1" t="s">
        <v>108</v>
      </c>
      <c r="I68" s="4" t="s">
        <v>109</v>
      </c>
      <c r="J68" s="1" t="s">
        <v>28</v>
      </c>
    </row>
    <row r="69" spans="1:10" ht="18.95">
      <c r="A69" s="1" t="s">
        <v>30</v>
      </c>
      <c r="B69" s="1" t="s">
        <v>22</v>
      </c>
      <c r="C69" s="1">
        <v>66</v>
      </c>
      <c r="D69" s="4" t="s">
        <v>125</v>
      </c>
      <c r="E69" s="1" t="s">
        <v>108</v>
      </c>
      <c r="F69" s="1" t="s">
        <v>25</v>
      </c>
      <c r="G69" s="1" t="s">
        <v>26</v>
      </c>
      <c r="H69" s="1" t="s">
        <v>108</v>
      </c>
      <c r="I69" s="4" t="s">
        <v>109</v>
      </c>
      <c r="J69" s="1" t="s">
        <v>28</v>
      </c>
    </row>
    <row r="70" spans="1:10" ht="18.95">
      <c r="A70" s="1" t="s">
        <v>30</v>
      </c>
      <c r="B70" s="1" t="s">
        <v>22</v>
      </c>
      <c r="C70" s="1">
        <v>67</v>
      </c>
      <c r="D70" s="4" t="s">
        <v>126</v>
      </c>
      <c r="E70" s="1" t="s">
        <v>108</v>
      </c>
      <c r="F70" s="1" t="s">
        <v>25</v>
      </c>
      <c r="G70" s="1" t="s">
        <v>26</v>
      </c>
      <c r="H70" s="1" t="s">
        <v>108</v>
      </c>
      <c r="I70" s="4" t="s">
        <v>109</v>
      </c>
      <c r="J70" s="1" t="s">
        <v>28</v>
      </c>
    </row>
    <row r="71" spans="1:10" ht="18.95">
      <c r="A71" s="1" t="s">
        <v>30</v>
      </c>
      <c r="B71" s="1" t="s">
        <v>22</v>
      </c>
      <c r="C71" s="1">
        <v>68</v>
      </c>
      <c r="D71" s="4" t="s">
        <v>127</v>
      </c>
      <c r="E71" s="1" t="s">
        <v>108</v>
      </c>
      <c r="F71" s="1" t="s">
        <v>25</v>
      </c>
      <c r="G71" s="1" t="s">
        <v>26</v>
      </c>
      <c r="H71" s="1" t="s">
        <v>108</v>
      </c>
      <c r="I71" s="4" t="s">
        <v>109</v>
      </c>
      <c r="J71" s="1" t="s">
        <v>28</v>
      </c>
    </row>
    <row r="72" spans="1:10" ht="18.95">
      <c r="A72" s="1" t="s">
        <v>30</v>
      </c>
      <c r="B72" s="1" t="s">
        <v>22</v>
      </c>
      <c r="C72" s="1">
        <v>69</v>
      </c>
      <c r="D72" s="4" t="s">
        <v>128</v>
      </c>
      <c r="E72" s="1" t="s">
        <v>108</v>
      </c>
      <c r="F72" s="1" t="s">
        <v>25</v>
      </c>
      <c r="G72" s="1" t="s">
        <v>26</v>
      </c>
      <c r="H72" s="1" t="s">
        <v>108</v>
      </c>
      <c r="I72" s="4" t="s">
        <v>109</v>
      </c>
      <c r="J72" s="1" t="s">
        <v>28</v>
      </c>
    </row>
    <row r="73" spans="1:10" ht="18.95">
      <c r="A73" s="1" t="s">
        <v>30</v>
      </c>
      <c r="B73" s="1" t="s">
        <v>22</v>
      </c>
      <c r="C73" s="1">
        <v>70</v>
      </c>
      <c r="D73" s="4" t="s">
        <v>129</v>
      </c>
      <c r="E73" s="1" t="s">
        <v>108</v>
      </c>
      <c r="F73" s="1" t="s">
        <v>25</v>
      </c>
      <c r="G73" s="1" t="s">
        <v>26</v>
      </c>
      <c r="H73" s="1" t="s">
        <v>108</v>
      </c>
      <c r="I73" s="4" t="s">
        <v>109</v>
      </c>
      <c r="J73" s="1" t="s">
        <v>28</v>
      </c>
    </row>
    <row r="74" spans="1:10" ht="18.95">
      <c r="A74" s="1" t="s">
        <v>30</v>
      </c>
      <c r="B74" s="1" t="s">
        <v>22</v>
      </c>
      <c r="C74" s="1">
        <v>71</v>
      </c>
      <c r="D74" s="4" t="s">
        <v>130</v>
      </c>
      <c r="E74" s="1" t="s">
        <v>108</v>
      </c>
      <c r="F74" s="1" t="s">
        <v>25</v>
      </c>
      <c r="G74" s="1" t="s">
        <v>26</v>
      </c>
      <c r="H74" s="1" t="s">
        <v>108</v>
      </c>
      <c r="I74" s="4" t="s">
        <v>109</v>
      </c>
      <c r="J74" s="1" t="s">
        <v>28</v>
      </c>
    </row>
    <row r="75" spans="1:10" ht="18.95">
      <c r="A75" s="1" t="s">
        <v>30</v>
      </c>
      <c r="B75" s="1" t="s">
        <v>22</v>
      </c>
      <c r="C75" s="1">
        <v>72</v>
      </c>
      <c r="D75" s="4" t="s">
        <v>131</v>
      </c>
      <c r="E75" s="1" t="s">
        <v>108</v>
      </c>
      <c r="F75" s="1" t="s">
        <v>25</v>
      </c>
      <c r="G75" s="1" t="s">
        <v>26</v>
      </c>
      <c r="H75" s="1" t="s">
        <v>108</v>
      </c>
      <c r="I75" s="4" t="s">
        <v>109</v>
      </c>
      <c r="J75" s="1" t="s">
        <v>28</v>
      </c>
    </row>
    <row r="76" spans="1:10" ht="18.95">
      <c r="A76" s="1" t="s">
        <v>30</v>
      </c>
      <c r="B76" s="1" t="s">
        <v>22</v>
      </c>
      <c r="C76" s="1">
        <v>73</v>
      </c>
      <c r="D76" s="4" t="s">
        <v>132</v>
      </c>
      <c r="E76" s="1" t="s">
        <v>108</v>
      </c>
      <c r="F76" s="1" t="s">
        <v>25</v>
      </c>
      <c r="G76" s="1" t="s">
        <v>26</v>
      </c>
      <c r="H76" s="1" t="s">
        <v>108</v>
      </c>
      <c r="I76" s="4" t="s">
        <v>109</v>
      </c>
      <c r="J76" s="1" t="s">
        <v>28</v>
      </c>
    </row>
    <row r="77" spans="1:10" ht="18.95">
      <c r="A77" s="1" t="s">
        <v>30</v>
      </c>
      <c r="B77" s="1" t="s">
        <v>22</v>
      </c>
      <c r="C77" s="1">
        <v>74</v>
      </c>
      <c r="D77" s="4" t="s">
        <v>133</v>
      </c>
      <c r="E77" s="1" t="s">
        <v>108</v>
      </c>
      <c r="F77" s="1" t="s">
        <v>25</v>
      </c>
      <c r="G77" s="1" t="s">
        <v>26</v>
      </c>
      <c r="H77" s="1" t="s">
        <v>108</v>
      </c>
      <c r="I77" s="4" t="s">
        <v>109</v>
      </c>
      <c r="J77" s="1" t="s">
        <v>28</v>
      </c>
    </row>
    <row r="78" spans="1:10" ht="18.95">
      <c r="A78" s="1" t="s">
        <v>30</v>
      </c>
      <c r="B78" s="1" t="s">
        <v>22</v>
      </c>
      <c r="C78" s="1">
        <v>75</v>
      </c>
      <c r="D78" s="4" t="s">
        <v>134</v>
      </c>
      <c r="E78" s="1" t="s">
        <v>108</v>
      </c>
      <c r="F78" s="1" t="s">
        <v>25</v>
      </c>
      <c r="G78" s="1" t="s">
        <v>26</v>
      </c>
      <c r="H78" s="1" t="s">
        <v>108</v>
      </c>
      <c r="I78" s="4" t="s">
        <v>109</v>
      </c>
      <c r="J78" s="1" t="s">
        <v>28</v>
      </c>
    </row>
    <row r="79" spans="1:10" ht="18.95">
      <c r="A79" s="1" t="s">
        <v>30</v>
      </c>
      <c r="B79" s="1" t="s">
        <v>22</v>
      </c>
      <c r="C79" s="1">
        <v>76</v>
      </c>
      <c r="D79" s="4" t="s">
        <v>135</v>
      </c>
      <c r="E79" s="1" t="s">
        <v>108</v>
      </c>
      <c r="F79" s="1" t="s">
        <v>25</v>
      </c>
      <c r="G79" s="1" t="s">
        <v>26</v>
      </c>
      <c r="H79" s="1" t="s">
        <v>108</v>
      </c>
      <c r="I79" s="4" t="s">
        <v>109</v>
      </c>
      <c r="J79" s="1" t="s">
        <v>28</v>
      </c>
    </row>
    <row r="80" spans="1:10" ht="18.95">
      <c r="A80" s="1" t="s">
        <v>30</v>
      </c>
      <c r="B80" s="1" t="s">
        <v>22</v>
      </c>
      <c r="C80" s="1">
        <v>77</v>
      </c>
      <c r="D80" s="4" t="s">
        <v>136</v>
      </c>
      <c r="E80" s="1" t="s">
        <v>108</v>
      </c>
      <c r="F80" s="1" t="s">
        <v>25</v>
      </c>
      <c r="G80" s="1" t="s">
        <v>26</v>
      </c>
      <c r="H80" s="1" t="s">
        <v>108</v>
      </c>
      <c r="I80" s="4" t="s">
        <v>109</v>
      </c>
      <c r="J80" s="1" t="s">
        <v>28</v>
      </c>
    </row>
    <row r="81" spans="1:10" ht="18.95">
      <c r="A81" s="1" t="s">
        <v>30</v>
      </c>
      <c r="B81" s="1" t="s">
        <v>22</v>
      </c>
      <c r="C81" s="1">
        <v>78</v>
      </c>
      <c r="D81" s="4" t="s">
        <v>137</v>
      </c>
      <c r="E81" s="1" t="s">
        <v>108</v>
      </c>
      <c r="F81" s="1" t="s">
        <v>52</v>
      </c>
      <c r="G81" s="1" t="s">
        <v>26</v>
      </c>
      <c r="H81" s="1" t="s">
        <v>108</v>
      </c>
      <c r="I81" s="4" t="s">
        <v>138</v>
      </c>
      <c r="J81" s="1" t="s">
        <v>28</v>
      </c>
    </row>
    <row r="82" spans="1:10" ht="18.95">
      <c r="A82" s="1" t="s">
        <v>30</v>
      </c>
      <c r="B82" s="1" t="s">
        <v>22</v>
      </c>
      <c r="C82" s="1">
        <v>79</v>
      </c>
      <c r="D82" s="4" t="s">
        <v>139</v>
      </c>
      <c r="E82" s="1" t="s">
        <v>108</v>
      </c>
      <c r="F82" s="1" t="s">
        <v>25</v>
      </c>
      <c r="G82" s="1" t="s">
        <v>26</v>
      </c>
      <c r="H82" s="1" t="s">
        <v>108</v>
      </c>
      <c r="I82" s="4" t="s">
        <v>109</v>
      </c>
      <c r="J82" s="1" t="s">
        <v>28</v>
      </c>
    </row>
    <row r="83" spans="1:10" ht="18.95">
      <c r="A83" s="1" t="s">
        <v>30</v>
      </c>
      <c r="B83" s="1" t="s">
        <v>22</v>
      </c>
      <c r="C83" s="1">
        <v>80</v>
      </c>
      <c r="D83" s="4" t="s">
        <v>140</v>
      </c>
      <c r="E83" s="1" t="s">
        <v>108</v>
      </c>
      <c r="F83" s="1" t="s">
        <v>25</v>
      </c>
      <c r="G83" s="1" t="s">
        <v>26</v>
      </c>
      <c r="H83" s="1" t="s">
        <v>108</v>
      </c>
      <c r="I83" s="4" t="s">
        <v>109</v>
      </c>
      <c r="J83" s="1" t="s">
        <v>28</v>
      </c>
    </row>
    <row r="84" spans="1:10" ht="18.95">
      <c r="A84" s="1" t="s">
        <v>30</v>
      </c>
      <c r="B84" s="1" t="s">
        <v>22</v>
      </c>
      <c r="C84" s="1">
        <v>81</v>
      </c>
      <c r="D84" s="4" t="s">
        <v>141</v>
      </c>
      <c r="E84" s="1" t="s">
        <v>108</v>
      </c>
      <c r="F84" s="1" t="s">
        <v>25</v>
      </c>
      <c r="G84" s="1" t="s">
        <v>26</v>
      </c>
      <c r="H84" s="1" t="s">
        <v>108</v>
      </c>
      <c r="I84" s="4" t="s">
        <v>109</v>
      </c>
      <c r="J84" s="1" t="s">
        <v>28</v>
      </c>
    </row>
    <row r="85" spans="1:10" ht="18.95">
      <c r="A85" s="1" t="s">
        <v>30</v>
      </c>
      <c r="B85" s="1" t="s">
        <v>22</v>
      </c>
      <c r="C85" s="1">
        <v>82</v>
      </c>
      <c r="D85" s="4" t="s">
        <v>142</v>
      </c>
      <c r="E85" s="1" t="s">
        <v>108</v>
      </c>
      <c r="F85" s="1" t="s">
        <v>52</v>
      </c>
      <c r="G85" s="1" t="s">
        <v>26</v>
      </c>
      <c r="H85" s="1" t="s">
        <v>108</v>
      </c>
      <c r="I85" s="4" t="s">
        <v>138</v>
      </c>
      <c r="J85" s="1" t="s">
        <v>28</v>
      </c>
    </row>
    <row r="86" spans="1:10" ht="18.95">
      <c r="A86" s="1" t="s">
        <v>30</v>
      </c>
      <c r="B86" s="1" t="s">
        <v>22</v>
      </c>
      <c r="C86" s="1">
        <v>83</v>
      </c>
      <c r="D86" s="4" t="s">
        <v>143</v>
      </c>
      <c r="E86" s="1" t="s">
        <v>108</v>
      </c>
      <c r="F86" s="1" t="s">
        <v>52</v>
      </c>
      <c r="G86" s="1" t="s">
        <v>26</v>
      </c>
      <c r="H86" s="1" t="s">
        <v>108</v>
      </c>
      <c r="I86" s="4" t="s">
        <v>138</v>
      </c>
      <c r="J86" s="1" t="s">
        <v>28</v>
      </c>
    </row>
    <row r="87" spans="1:10" ht="18.95">
      <c r="A87" s="1" t="s">
        <v>30</v>
      </c>
      <c r="B87" s="1" t="s">
        <v>22</v>
      </c>
      <c r="C87" s="1">
        <v>84</v>
      </c>
      <c r="D87" s="4" t="s">
        <v>144</v>
      </c>
      <c r="E87" s="1" t="s">
        <v>108</v>
      </c>
      <c r="F87" s="1" t="s">
        <v>52</v>
      </c>
      <c r="G87" s="1" t="s">
        <v>26</v>
      </c>
      <c r="H87" s="1" t="s">
        <v>108</v>
      </c>
      <c r="I87" s="4" t="s">
        <v>138</v>
      </c>
      <c r="J87" s="1" t="s">
        <v>28</v>
      </c>
    </row>
    <row r="88" spans="1:10" ht="18.95">
      <c r="A88" s="1" t="s">
        <v>30</v>
      </c>
      <c r="B88" s="1" t="s">
        <v>22</v>
      </c>
      <c r="C88" s="1">
        <v>85</v>
      </c>
      <c r="D88" s="4" t="s">
        <v>145</v>
      </c>
      <c r="E88" s="1" t="s">
        <v>108</v>
      </c>
      <c r="F88" s="1" t="s">
        <v>25</v>
      </c>
      <c r="G88" s="1" t="s">
        <v>26</v>
      </c>
      <c r="H88" s="1" t="s">
        <v>108</v>
      </c>
      <c r="I88" s="4" t="s">
        <v>109</v>
      </c>
      <c r="J88" s="1" t="s">
        <v>28</v>
      </c>
    </row>
    <row r="89" spans="1:10" ht="18.95">
      <c r="A89" s="1" t="s">
        <v>30</v>
      </c>
      <c r="B89" s="1" t="s">
        <v>22</v>
      </c>
      <c r="C89" s="1">
        <v>86</v>
      </c>
      <c r="D89" s="4" t="s">
        <v>146</v>
      </c>
      <c r="E89" s="1" t="s">
        <v>108</v>
      </c>
      <c r="F89" s="1" t="s">
        <v>52</v>
      </c>
      <c r="G89" s="1" t="s">
        <v>26</v>
      </c>
      <c r="H89" s="1" t="s">
        <v>108</v>
      </c>
      <c r="I89" s="4" t="s">
        <v>138</v>
      </c>
      <c r="J89" s="1" t="s">
        <v>28</v>
      </c>
    </row>
    <row r="90" spans="1:10" ht="18.95">
      <c r="A90" s="1" t="s">
        <v>30</v>
      </c>
      <c r="B90" s="1" t="s">
        <v>22</v>
      </c>
      <c r="C90" s="1">
        <v>87</v>
      </c>
      <c r="D90" s="4" t="s">
        <v>147</v>
      </c>
      <c r="E90" s="1" t="s">
        <v>108</v>
      </c>
      <c r="F90" s="1" t="s">
        <v>52</v>
      </c>
      <c r="G90" s="1" t="s">
        <v>26</v>
      </c>
      <c r="H90" s="1" t="s">
        <v>108</v>
      </c>
      <c r="I90" s="4" t="s">
        <v>138</v>
      </c>
      <c r="J90" s="1" t="s">
        <v>28</v>
      </c>
    </row>
    <row r="91" spans="1:10" ht="38.1">
      <c r="A91" s="1" t="s">
        <v>30</v>
      </c>
      <c r="B91" s="1" t="s">
        <v>22</v>
      </c>
      <c r="C91" s="1">
        <v>88</v>
      </c>
      <c r="D91" s="4" t="s">
        <v>148</v>
      </c>
      <c r="E91" s="1"/>
      <c r="F91" s="1" t="s">
        <v>52</v>
      </c>
      <c r="G91" s="1" t="s">
        <v>26</v>
      </c>
      <c r="H91" s="1" t="s">
        <v>108</v>
      </c>
      <c r="I91" s="4" t="s">
        <v>149</v>
      </c>
      <c r="J91" s="1" t="s">
        <v>28</v>
      </c>
    </row>
    <row r="92" spans="1:10" ht="38.1">
      <c r="A92" s="1" t="s">
        <v>30</v>
      </c>
      <c r="B92" s="1" t="s">
        <v>22</v>
      </c>
      <c r="C92" s="1">
        <v>89</v>
      </c>
      <c r="D92" s="4" t="s">
        <v>150</v>
      </c>
      <c r="E92" s="1"/>
      <c r="F92" s="1" t="s">
        <v>25</v>
      </c>
      <c r="G92" s="1" t="s">
        <v>26</v>
      </c>
      <c r="H92" s="1" t="s">
        <v>108</v>
      </c>
      <c r="I92" s="4" t="s">
        <v>151</v>
      </c>
      <c r="J92" s="1" t="s">
        <v>28</v>
      </c>
    </row>
    <row r="93" spans="1:10" ht="38.1">
      <c r="A93" s="1" t="s">
        <v>30</v>
      </c>
      <c r="B93" s="1" t="s">
        <v>22</v>
      </c>
      <c r="C93" s="1">
        <v>90</v>
      </c>
      <c r="D93" s="4" t="s">
        <v>152</v>
      </c>
      <c r="E93" s="1"/>
      <c r="F93" s="1" t="s">
        <v>25</v>
      </c>
      <c r="G93" s="1" t="s">
        <v>26</v>
      </c>
      <c r="H93" s="1" t="s">
        <v>108</v>
      </c>
      <c r="I93" s="4" t="s">
        <v>151</v>
      </c>
      <c r="J93" s="1" t="s">
        <v>28</v>
      </c>
    </row>
    <row r="94" spans="1:10" ht="38.1">
      <c r="A94" s="1" t="s">
        <v>30</v>
      </c>
      <c r="B94" s="1" t="s">
        <v>22</v>
      </c>
      <c r="C94" s="1">
        <v>91</v>
      </c>
      <c r="D94" s="4" t="s">
        <v>153</v>
      </c>
      <c r="E94" s="1"/>
      <c r="F94" s="1" t="s">
        <v>25</v>
      </c>
      <c r="G94" s="1" t="s">
        <v>26</v>
      </c>
      <c r="H94" s="1" t="s">
        <v>108</v>
      </c>
      <c r="I94" s="4" t="s">
        <v>151</v>
      </c>
      <c r="J94" s="1" t="s">
        <v>28</v>
      </c>
    </row>
    <row r="95" spans="1:10" ht="38.1">
      <c r="A95" s="1" t="s">
        <v>30</v>
      </c>
      <c r="B95" s="1" t="s">
        <v>22</v>
      </c>
      <c r="C95" s="1">
        <v>92</v>
      </c>
      <c r="D95" s="4" t="s">
        <v>154</v>
      </c>
      <c r="E95" s="1"/>
      <c r="F95" s="1" t="s">
        <v>25</v>
      </c>
      <c r="G95" s="1" t="s">
        <v>26</v>
      </c>
      <c r="H95" s="1" t="s">
        <v>108</v>
      </c>
      <c r="I95" s="4" t="s">
        <v>151</v>
      </c>
      <c r="J95" s="1" t="s">
        <v>28</v>
      </c>
    </row>
    <row r="96" spans="1:10" ht="38.1">
      <c r="A96" s="1" t="s">
        <v>30</v>
      </c>
      <c r="B96" s="1" t="s">
        <v>22</v>
      </c>
      <c r="C96" s="1">
        <v>93</v>
      </c>
      <c r="D96" s="4" t="s">
        <v>155</v>
      </c>
      <c r="E96" s="1"/>
      <c r="F96" s="1" t="s">
        <v>52</v>
      </c>
      <c r="G96" s="1" t="s">
        <v>26</v>
      </c>
      <c r="H96" s="1" t="s">
        <v>108</v>
      </c>
      <c r="I96" s="4" t="s">
        <v>156</v>
      </c>
      <c r="J96" s="1" t="s">
        <v>28</v>
      </c>
    </row>
    <row r="97" spans="1:10" ht="38.1">
      <c r="A97" s="1" t="s">
        <v>30</v>
      </c>
      <c r="B97" s="1" t="s">
        <v>22</v>
      </c>
      <c r="C97" s="1">
        <v>94</v>
      </c>
      <c r="D97" s="4" t="s">
        <v>157</v>
      </c>
      <c r="E97" s="1"/>
      <c r="F97" s="1" t="s">
        <v>52</v>
      </c>
      <c r="G97" s="1" t="s">
        <v>26</v>
      </c>
      <c r="H97" s="1" t="s">
        <v>108</v>
      </c>
      <c r="I97" s="4" t="s">
        <v>149</v>
      </c>
      <c r="J97" s="1" t="s">
        <v>28</v>
      </c>
    </row>
    <row r="98" spans="1:10" ht="18.95">
      <c r="A98" s="1" t="s">
        <v>30</v>
      </c>
      <c r="B98" s="1" t="s">
        <v>22</v>
      </c>
      <c r="C98" s="1">
        <v>95</v>
      </c>
      <c r="D98" s="4" t="s">
        <v>158</v>
      </c>
      <c r="E98" s="1"/>
      <c r="F98" s="1" t="s">
        <v>52</v>
      </c>
      <c r="G98" s="1" t="s">
        <v>53</v>
      </c>
      <c r="H98" s="1"/>
      <c r="I98" s="4" t="s">
        <v>159</v>
      </c>
      <c r="J98" s="1" t="s">
        <v>56</v>
      </c>
    </row>
    <row r="99" spans="1:10" ht="18.95">
      <c r="A99" s="1" t="s">
        <v>30</v>
      </c>
      <c r="B99" s="1" t="s">
        <v>22</v>
      </c>
      <c r="C99" s="1">
        <v>96</v>
      </c>
      <c r="D99" s="4" t="s">
        <v>160</v>
      </c>
      <c r="E99" s="1"/>
      <c r="F99" s="1" t="s">
        <v>25</v>
      </c>
      <c r="G99" s="1" t="s">
        <v>53</v>
      </c>
      <c r="H99" s="1" t="s">
        <v>54</v>
      </c>
      <c r="I99" s="4" t="s">
        <v>161</v>
      </c>
      <c r="J99" s="1" t="s">
        <v>56</v>
      </c>
    </row>
    <row r="100" spans="1:10" ht="18.95">
      <c r="A100" s="1" t="s">
        <v>30</v>
      </c>
      <c r="B100" s="1" t="s">
        <v>22</v>
      </c>
      <c r="C100" s="1">
        <v>97</v>
      </c>
      <c r="D100" s="4" t="s">
        <v>162</v>
      </c>
      <c r="E100" s="1"/>
      <c r="F100" s="1" t="s">
        <v>52</v>
      </c>
      <c r="G100" s="1" t="s">
        <v>53</v>
      </c>
      <c r="H100" s="1" t="s">
        <v>54</v>
      </c>
      <c r="I100" s="4" t="s">
        <v>159</v>
      </c>
      <c r="J100" s="1" t="s">
        <v>56</v>
      </c>
    </row>
    <row r="101" spans="1:10" ht="18.95">
      <c r="A101" s="1" t="s">
        <v>30</v>
      </c>
      <c r="B101" s="1" t="s">
        <v>22</v>
      </c>
      <c r="C101" s="1">
        <v>98</v>
      </c>
      <c r="D101" s="4" t="s">
        <v>163</v>
      </c>
      <c r="E101" s="1"/>
      <c r="F101" s="1" t="s">
        <v>52</v>
      </c>
      <c r="G101" s="1" t="s">
        <v>53</v>
      </c>
      <c r="H101" s="1"/>
      <c r="I101" s="4" t="s">
        <v>159</v>
      </c>
      <c r="J101" s="1" t="s">
        <v>56</v>
      </c>
    </row>
    <row r="102" spans="1:10" ht="18.95">
      <c r="A102" s="1" t="s">
        <v>30</v>
      </c>
      <c r="B102" s="1" t="s">
        <v>22</v>
      </c>
      <c r="C102" s="1">
        <v>99</v>
      </c>
      <c r="D102" s="4" t="s">
        <v>164</v>
      </c>
      <c r="E102" s="1"/>
      <c r="F102" s="1" t="s">
        <v>52</v>
      </c>
      <c r="G102" s="1" t="s">
        <v>53</v>
      </c>
      <c r="H102" s="1"/>
      <c r="I102" s="4" t="s">
        <v>159</v>
      </c>
      <c r="J102" s="1" t="s">
        <v>56</v>
      </c>
    </row>
    <row r="103" spans="1:10" ht="18.95">
      <c r="A103" s="1" t="s">
        <v>30</v>
      </c>
      <c r="B103" s="1" t="s">
        <v>22</v>
      </c>
      <c r="C103" s="1">
        <v>100</v>
      </c>
      <c r="D103" s="4" t="s">
        <v>165</v>
      </c>
      <c r="E103" s="1"/>
      <c r="F103" s="1" t="s">
        <v>52</v>
      </c>
      <c r="G103" s="1" t="s">
        <v>53</v>
      </c>
      <c r="H103" s="1"/>
      <c r="I103" s="4" t="s">
        <v>159</v>
      </c>
      <c r="J103" s="1" t="s">
        <v>56</v>
      </c>
    </row>
    <row r="104" spans="1:10" ht="18.95">
      <c r="A104" s="1" t="s">
        <v>30</v>
      </c>
      <c r="B104" s="1" t="s">
        <v>22</v>
      </c>
      <c r="C104" s="1">
        <v>101</v>
      </c>
      <c r="D104" s="4" t="s">
        <v>166</v>
      </c>
      <c r="E104" s="1"/>
      <c r="F104" s="1" t="s">
        <v>52</v>
      </c>
      <c r="G104" s="1" t="s">
        <v>53</v>
      </c>
      <c r="H104" s="1"/>
      <c r="I104" s="4" t="s">
        <v>159</v>
      </c>
      <c r="J104" s="1" t="s">
        <v>56</v>
      </c>
    </row>
    <row r="105" spans="1:10" ht="18.95">
      <c r="A105" s="1" t="s">
        <v>30</v>
      </c>
      <c r="B105" s="1" t="s">
        <v>22</v>
      </c>
      <c r="C105" s="1">
        <v>102</v>
      </c>
      <c r="D105" s="4" t="s">
        <v>167</v>
      </c>
      <c r="E105" s="1" t="s">
        <v>108</v>
      </c>
      <c r="F105" s="1" t="s">
        <v>25</v>
      </c>
      <c r="G105" s="1" t="s">
        <v>168</v>
      </c>
      <c r="H105" s="1" t="s">
        <v>108</v>
      </c>
      <c r="I105" s="4" t="s">
        <v>169</v>
      </c>
      <c r="J105" s="1" t="s">
        <v>28</v>
      </c>
    </row>
    <row r="106" spans="1:10" ht="18.95">
      <c r="A106" s="1" t="s">
        <v>30</v>
      </c>
      <c r="B106" s="1" t="s">
        <v>22</v>
      </c>
      <c r="C106" s="1">
        <v>103</v>
      </c>
      <c r="D106" s="4" t="s">
        <v>170</v>
      </c>
      <c r="E106" s="1" t="s">
        <v>171</v>
      </c>
      <c r="F106" s="1" t="s">
        <v>25</v>
      </c>
      <c r="G106" s="1" t="s">
        <v>168</v>
      </c>
      <c r="H106" s="1" t="s">
        <v>171</v>
      </c>
      <c r="I106" s="4" t="s">
        <v>172</v>
      </c>
      <c r="J106" s="1" t="s">
        <v>28</v>
      </c>
    </row>
    <row r="107" spans="1:10" ht="18.95">
      <c r="A107" s="1" t="s">
        <v>30</v>
      </c>
      <c r="B107" s="1" t="s">
        <v>22</v>
      </c>
      <c r="C107" s="1">
        <v>104</v>
      </c>
      <c r="D107" s="4" t="s">
        <v>173</v>
      </c>
      <c r="E107" s="1" t="s">
        <v>171</v>
      </c>
      <c r="F107" s="1" t="s">
        <v>52</v>
      </c>
      <c r="G107" s="1" t="s">
        <v>168</v>
      </c>
      <c r="H107" s="1" t="s">
        <v>171</v>
      </c>
      <c r="I107" s="4" t="s">
        <v>174</v>
      </c>
      <c r="J107" s="1" t="s">
        <v>61</v>
      </c>
    </row>
    <row r="108" spans="1:10" ht="18.95">
      <c r="A108" s="1" t="s">
        <v>30</v>
      </c>
      <c r="B108" s="1" t="s">
        <v>22</v>
      </c>
      <c r="C108" s="1">
        <v>105</v>
      </c>
      <c r="D108" s="4" t="s">
        <v>175</v>
      </c>
      <c r="E108" s="1" t="s">
        <v>171</v>
      </c>
      <c r="F108" s="1" t="s">
        <v>25</v>
      </c>
      <c r="G108" s="1" t="s">
        <v>26</v>
      </c>
      <c r="H108" s="1" t="s">
        <v>171</v>
      </c>
      <c r="I108" s="4" t="s">
        <v>176</v>
      </c>
      <c r="J108" s="1" t="s">
        <v>28</v>
      </c>
    </row>
    <row r="109" spans="1:10" ht="18.95">
      <c r="A109" s="1" t="s">
        <v>30</v>
      </c>
      <c r="B109" s="1" t="s">
        <v>22</v>
      </c>
      <c r="C109" s="1">
        <v>106</v>
      </c>
      <c r="D109" s="4" t="s">
        <v>177</v>
      </c>
      <c r="E109" s="1" t="s">
        <v>171</v>
      </c>
      <c r="F109" s="1" t="s">
        <v>25</v>
      </c>
      <c r="G109" s="1" t="s">
        <v>26</v>
      </c>
      <c r="H109" s="1" t="s">
        <v>171</v>
      </c>
      <c r="I109" s="4" t="s">
        <v>178</v>
      </c>
      <c r="J109" s="1" t="s">
        <v>28</v>
      </c>
    </row>
    <row r="110" spans="1:10" ht="38.1">
      <c r="A110" s="1" t="s">
        <v>30</v>
      </c>
      <c r="B110" s="1" t="s">
        <v>22</v>
      </c>
      <c r="C110" s="1">
        <v>107</v>
      </c>
      <c r="D110" s="4" t="s">
        <v>179</v>
      </c>
      <c r="E110" s="1" t="s">
        <v>180</v>
      </c>
      <c r="F110" s="1" t="s">
        <v>25</v>
      </c>
      <c r="G110" s="1" t="s">
        <v>26</v>
      </c>
      <c r="H110" s="1" t="s">
        <v>171</v>
      </c>
      <c r="I110" s="4" t="s">
        <v>181</v>
      </c>
      <c r="J110" s="1" t="s">
        <v>28</v>
      </c>
    </row>
    <row r="111" spans="1:10" ht="18.95">
      <c r="A111" s="1" t="s">
        <v>30</v>
      </c>
      <c r="B111" s="1" t="s">
        <v>22</v>
      </c>
      <c r="C111" s="1">
        <v>108</v>
      </c>
      <c r="D111" s="4" t="s">
        <v>182</v>
      </c>
      <c r="E111" s="1" t="s">
        <v>180</v>
      </c>
      <c r="F111" s="1" t="s">
        <v>25</v>
      </c>
      <c r="G111" s="1" t="s">
        <v>26</v>
      </c>
      <c r="H111" s="1" t="s">
        <v>180</v>
      </c>
      <c r="I111" s="4" t="s">
        <v>183</v>
      </c>
      <c r="J111" s="1" t="s">
        <v>28</v>
      </c>
    </row>
    <row r="112" spans="1:10" ht="18.95">
      <c r="A112" s="1" t="s">
        <v>30</v>
      </c>
      <c r="B112" s="1" t="s">
        <v>22</v>
      </c>
      <c r="C112" s="1">
        <v>109</v>
      </c>
      <c r="D112" s="4" t="s">
        <v>184</v>
      </c>
      <c r="E112" s="1"/>
      <c r="F112" s="1" t="s">
        <v>52</v>
      </c>
      <c r="G112" s="1" t="s">
        <v>53</v>
      </c>
      <c r="H112" s="1" t="s">
        <v>59</v>
      </c>
      <c r="I112" s="4" t="s">
        <v>185</v>
      </c>
      <c r="J112" s="1" t="s">
        <v>56</v>
      </c>
    </row>
    <row r="113" spans="1:10" ht="18.95">
      <c r="A113" s="1" t="s">
        <v>30</v>
      </c>
      <c r="B113" s="1" t="s">
        <v>22</v>
      </c>
      <c r="C113" s="1">
        <v>110</v>
      </c>
      <c r="D113" s="4" t="s">
        <v>186</v>
      </c>
      <c r="E113" s="1"/>
      <c r="F113" s="1" t="s">
        <v>52</v>
      </c>
      <c r="G113" s="1" t="s">
        <v>53</v>
      </c>
      <c r="H113" s="1" t="s">
        <v>59</v>
      </c>
      <c r="I113" s="4" t="s">
        <v>185</v>
      </c>
      <c r="J113" s="1" t="s">
        <v>56</v>
      </c>
    </row>
    <row r="114" spans="1:10" ht="18.95">
      <c r="A114" s="1" t="s">
        <v>30</v>
      </c>
      <c r="B114" s="1" t="s">
        <v>22</v>
      </c>
      <c r="C114" s="1">
        <v>111</v>
      </c>
      <c r="D114" s="4" t="s">
        <v>187</v>
      </c>
      <c r="E114" s="1"/>
      <c r="F114" s="1" t="s">
        <v>52</v>
      </c>
      <c r="G114" s="1" t="s">
        <v>53</v>
      </c>
      <c r="H114" s="1" t="s">
        <v>59</v>
      </c>
      <c r="I114" s="4" t="s">
        <v>185</v>
      </c>
      <c r="J114" s="1" t="s">
        <v>56</v>
      </c>
    </row>
    <row r="115" spans="1:10" ht="18.95">
      <c r="A115" s="1" t="s">
        <v>30</v>
      </c>
      <c r="B115" s="1" t="s">
        <v>22</v>
      </c>
      <c r="C115" s="1">
        <v>112</v>
      </c>
      <c r="D115" s="4" t="s">
        <v>188</v>
      </c>
      <c r="E115" s="1"/>
      <c r="F115" s="1" t="s">
        <v>52</v>
      </c>
      <c r="G115" s="1" t="s">
        <v>53</v>
      </c>
      <c r="H115" s="1" t="s">
        <v>59</v>
      </c>
      <c r="I115" s="4" t="s">
        <v>185</v>
      </c>
      <c r="J115" s="1" t="s">
        <v>56</v>
      </c>
    </row>
    <row r="116" spans="1:10" ht="18.95">
      <c r="A116" s="1" t="s">
        <v>30</v>
      </c>
      <c r="B116" s="1" t="s">
        <v>22</v>
      </c>
      <c r="C116" s="1">
        <v>113</v>
      </c>
      <c r="D116" s="4" t="s">
        <v>189</v>
      </c>
      <c r="E116" s="1"/>
      <c r="F116" s="1" t="s">
        <v>52</v>
      </c>
      <c r="G116" s="1" t="s">
        <v>53</v>
      </c>
      <c r="H116" s="1" t="s">
        <v>54</v>
      </c>
      <c r="I116" s="4" t="s">
        <v>55</v>
      </c>
      <c r="J116" s="1" t="s">
        <v>56</v>
      </c>
    </row>
    <row r="117" spans="1:10" ht="18.95">
      <c r="A117" s="1" t="s">
        <v>30</v>
      </c>
      <c r="B117" s="1" t="s">
        <v>22</v>
      </c>
      <c r="C117" s="1">
        <v>114</v>
      </c>
      <c r="D117" s="4" t="s">
        <v>190</v>
      </c>
      <c r="E117" s="1"/>
      <c r="F117" s="1" t="s">
        <v>52</v>
      </c>
      <c r="G117" s="1" t="s">
        <v>53</v>
      </c>
      <c r="H117" s="1" t="s">
        <v>54</v>
      </c>
      <c r="I117" s="4" t="s">
        <v>55</v>
      </c>
      <c r="J117" s="1" t="s">
        <v>56</v>
      </c>
    </row>
    <row r="118" spans="1:10" ht="18.95">
      <c r="A118" s="1" t="s">
        <v>30</v>
      </c>
      <c r="B118" s="1" t="s">
        <v>22</v>
      </c>
      <c r="C118" s="1">
        <v>115</v>
      </c>
      <c r="D118" s="4" t="s">
        <v>191</v>
      </c>
      <c r="E118" s="1"/>
      <c r="F118" s="1" t="s">
        <v>52</v>
      </c>
      <c r="G118" s="1" t="s">
        <v>53</v>
      </c>
      <c r="H118" s="1" t="s">
        <v>54</v>
      </c>
      <c r="I118" s="4" t="s">
        <v>55</v>
      </c>
      <c r="J118" s="1" t="s">
        <v>56</v>
      </c>
    </row>
    <row r="119" spans="1:10" ht="18.95">
      <c r="A119" s="1" t="s">
        <v>30</v>
      </c>
      <c r="B119" s="1" t="s">
        <v>22</v>
      </c>
      <c r="C119" s="1">
        <v>116</v>
      </c>
      <c r="D119" s="4" t="s">
        <v>192</v>
      </c>
      <c r="E119" s="1"/>
      <c r="F119" s="1" t="s">
        <v>52</v>
      </c>
      <c r="G119" s="1" t="s">
        <v>53</v>
      </c>
      <c r="H119" s="1" t="s">
        <v>54</v>
      </c>
      <c r="I119" s="4" t="s">
        <v>55</v>
      </c>
      <c r="J119" s="1" t="s">
        <v>56</v>
      </c>
    </row>
    <row r="120" spans="1:10" ht="18.95">
      <c r="A120" s="1" t="s">
        <v>30</v>
      </c>
      <c r="B120" s="1" t="s">
        <v>22</v>
      </c>
      <c r="C120" s="1">
        <v>117</v>
      </c>
      <c r="D120" s="4" t="s">
        <v>193</v>
      </c>
      <c r="E120" s="1"/>
      <c r="F120" s="1" t="s">
        <v>52</v>
      </c>
      <c r="G120" s="1" t="s">
        <v>53</v>
      </c>
      <c r="H120" s="1" t="s">
        <v>54</v>
      </c>
      <c r="I120" s="4" t="s">
        <v>55</v>
      </c>
      <c r="J120" s="1" t="s">
        <v>56</v>
      </c>
    </row>
    <row r="121" spans="1:10" ht="18.95">
      <c r="A121" s="1" t="s">
        <v>30</v>
      </c>
      <c r="B121" s="1" t="s">
        <v>22</v>
      </c>
      <c r="C121" s="1">
        <v>118</v>
      </c>
      <c r="D121" s="4" t="s">
        <v>194</v>
      </c>
      <c r="E121" s="1"/>
      <c r="F121" s="1" t="s">
        <v>52</v>
      </c>
      <c r="G121" s="1" t="s">
        <v>53</v>
      </c>
      <c r="H121" s="1" t="s">
        <v>54</v>
      </c>
      <c r="I121" s="4" t="s">
        <v>55</v>
      </c>
      <c r="J121" s="1" t="s">
        <v>56</v>
      </c>
    </row>
    <row r="122" spans="1:10" ht="38.1">
      <c r="A122" s="1" t="s">
        <v>30</v>
      </c>
      <c r="B122" s="1" t="s">
        <v>22</v>
      </c>
      <c r="C122" s="1">
        <v>119</v>
      </c>
      <c r="D122" s="4" t="s">
        <v>195</v>
      </c>
      <c r="E122" s="1"/>
      <c r="F122" s="1" t="s">
        <v>25</v>
      </c>
      <c r="G122" s="1" t="s">
        <v>26</v>
      </c>
      <c r="H122" s="1" t="s">
        <v>180</v>
      </c>
      <c r="I122" s="4" t="s">
        <v>196</v>
      </c>
      <c r="J122" s="1" t="s">
        <v>28</v>
      </c>
    </row>
    <row r="123" spans="1:10" ht="38.1">
      <c r="A123" s="1" t="s">
        <v>30</v>
      </c>
      <c r="B123" s="1" t="s">
        <v>22</v>
      </c>
      <c r="C123" s="1">
        <v>120</v>
      </c>
      <c r="D123" s="4" t="s">
        <v>197</v>
      </c>
      <c r="E123" s="1"/>
      <c r="F123" s="1" t="s">
        <v>25</v>
      </c>
      <c r="G123" s="1" t="s">
        <v>26</v>
      </c>
      <c r="H123" s="1" t="s">
        <v>180</v>
      </c>
      <c r="I123" s="4" t="s">
        <v>196</v>
      </c>
      <c r="J123" s="1" t="s">
        <v>28</v>
      </c>
    </row>
  </sheetData>
  <phoneticPr fontId="2"/>
  <pageMargins left="0.70866141732283472" right="0.70866141732283472" top="0.74803149606299213" bottom="0.74803149606299213" header="0.31496062992125984" footer="0.31496062992125984"/>
  <pageSetup paperSize="9" scale="38" fitToHeight="2" orientation="portrait" horizontalDpi="4294967293" r:id="rId1"/>
  <headerFooter>
    <oddFooter>&amp;C&amp;"游ゴシック Regular,標準"&amp;K000000&amp;F / 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163A90-627C-C94F-9CFC-CA37F7271BF7}">
  <sheetPr>
    <pageSetUpPr fitToPage="1"/>
  </sheetPr>
  <dimension ref="A1:Q27"/>
  <sheetViews>
    <sheetView zoomScaleNormal="100" workbookViewId="0">
      <pane ySplit="2" topLeftCell="A3" activePane="bottomLeft" state="frozen"/>
      <selection pane="bottomLeft"/>
    </sheetView>
  </sheetViews>
  <sheetFormatPr defaultColWidth="13.5" defaultRowHeight="14.1"/>
  <cols>
    <col min="1" max="1" width="7.375" style="7" customWidth="1"/>
    <col min="2" max="2" width="8.5" style="7" customWidth="1"/>
    <col min="3" max="3" width="14.375" style="8" customWidth="1"/>
    <col min="4" max="4" width="10" style="7" customWidth="1"/>
    <col min="5" max="5" width="12.5" style="7" customWidth="1"/>
    <col min="6" max="6" width="9.375" style="7" customWidth="1"/>
    <col min="7" max="7" width="8.375" style="9" customWidth="1"/>
    <col min="8" max="8" width="14.5" style="7" customWidth="1"/>
    <col min="9" max="9" width="14.375" style="7" customWidth="1"/>
    <col min="10" max="10" width="28.875" style="9" customWidth="1"/>
    <col min="11" max="11" width="27.375" style="7" customWidth="1"/>
    <col min="12" max="12" width="17.375" style="7" customWidth="1"/>
    <col min="13" max="13" width="19.5" style="7" customWidth="1"/>
    <col min="14" max="14" width="11" style="7" customWidth="1"/>
    <col min="15" max="15" width="6.375" style="7" customWidth="1"/>
    <col min="16" max="16" width="21.125" style="7" customWidth="1"/>
    <col min="17" max="17" width="60.875" style="10" customWidth="1"/>
    <col min="18" max="16384" width="13.5" style="10"/>
  </cols>
  <sheetData>
    <row r="1" spans="1:17">
      <c r="A1" s="6" t="s">
        <v>198</v>
      </c>
    </row>
    <row r="2" spans="1:17" s="7" customFormat="1" ht="30">
      <c r="A2" s="11" t="s">
        <v>199</v>
      </c>
      <c r="B2" s="11" t="s">
        <v>200</v>
      </c>
      <c r="C2" s="12" t="s">
        <v>201</v>
      </c>
      <c r="D2" s="12" t="s">
        <v>202</v>
      </c>
      <c r="E2" s="12" t="s">
        <v>203</v>
      </c>
      <c r="F2" s="11" t="s">
        <v>204</v>
      </c>
      <c r="G2" s="13" t="s">
        <v>205</v>
      </c>
      <c r="H2" s="11" t="s">
        <v>206</v>
      </c>
      <c r="I2" s="11" t="s">
        <v>207</v>
      </c>
      <c r="J2" s="13" t="s">
        <v>208</v>
      </c>
      <c r="K2" s="11" t="s">
        <v>209</v>
      </c>
      <c r="L2" s="11" t="s">
        <v>210</v>
      </c>
      <c r="M2" s="11" t="s">
        <v>211</v>
      </c>
      <c r="N2" s="11" t="s">
        <v>212</v>
      </c>
      <c r="O2" s="11" t="s">
        <v>213</v>
      </c>
      <c r="P2" s="11" t="s">
        <v>214</v>
      </c>
      <c r="Q2" s="11" t="s">
        <v>9</v>
      </c>
    </row>
    <row r="3" spans="1:17" s="7" customFormat="1" ht="15">
      <c r="A3" s="14" t="s">
        <v>11</v>
      </c>
      <c r="B3" s="14" t="s">
        <v>215</v>
      </c>
      <c r="C3" s="15" t="s">
        <v>216</v>
      </c>
      <c r="D3" s="14" t="s">
        <v>217</v>
      </c>
      <c r="E3" s="14" t="s">
        <v>218</v>
      </c>
      <c r="F3" s="14" t="s">
        <v>219</v>
      </c>
      <c r="G3" s="16" t="s">
        <v>220</v>
      </c>
      <c r="H3" s="14" t="s">
        <v>221</v>
      </c>
      <c r="I3" s="14" t="s">
        <v>222</v>
      </c>
      <c r="J3" s="16" t="s">
        <v>223</v>
      </c>
      <c r="K3" s="17" t="s">
        <v>224</v>
      </c>
      <c r="L3" s="17" t="s">
        <v>225</v>
      </c>
      <c r="M3" s="17" t="s">
        <v>226</v>
      </c>
      <c r="N3" s="14" t="s">
        <v>227</v>
      </c>
      <c r="O3" s="14" t="s">
        <v>228</v>
      </c>
      <c r="P3" s="14" t="s">
        <v>229</v>
      </c>
      <c r="Q3" s="17" t="s">
        <v>230</v>
      </c>
    </row>
    <row r="4" spans="1:17" ht="57" customHeight="1">
      <c r="A4" s="11" t="s">
        <v>231</v>
      </c>
      <c r="B4" s="11">
        <v>10</v>
      </c>
      <c r="C4" s="12" t="s">
        <v>232</v>
      </c>
      <c r="D4" s="11" t="s">
        <v>233</v>
      </c>
      <c r="E4" s="11" t="s">
        <v>234</v>
      </c>
      <c r="F4" s="11">
        <f>(2000-G4)*0.001</f>
        <v>0</v>
      </c>
      <c r="G4" s="18">
        <v>2000</v>
      </c>
      <c r="H4" s="11" t="s">
        <v>235</v>
      </c>
      <c r="I4" s="11" t="s">
        <v>236</v>
      </c>
      <c r="J4" s="13" t="s">
        <v>237</v>
      </c>
      <c r="K4" s="19" t="s">
        <v>238</v>
      </c>
      <c r="L4" s="19" t="s">
        <v>239</v>
      </c>
      <c r="M4" s="11" t="s">
        <v>240</v>
      </c>
      <c r="N4" s="20">
        <v>2</v>
      </c>
      <c r="O4" s="20">
        <v>1</v>
      </c>
      <c r="P4" s="11" t="s">
        <v>241</v>
      </c>
      <c r="Q4" s="21" t="s">
        <v>242</v>
      </c>
    </row>
    <row r="5" spans="1:17" ht="60">
      <c r="A5" s="11" t="s">
        <v>231</v>
      </c>
      <c r="B5" s="11">
        <v>20</v>
      </c>
      <c r="C5" s="22" t="s">
        <v>243</v>
      </c>
      <c r="D5" s="11" t="s">
        <v>233</v>
      </c>
      <c r="E5" s="11" t="s">
        <v>234</v>
      </c>
      <c r="F5" s="11">
        <f>(2000-1977)*0.001</f>
        <v>2.3E-2</v>
      </c>
      <c r="G5" s="18" t="s">
        <v>244</v>
      </c>
      <c r="H5" s="11" t="s">
        <v>235</v>
      </c>
      <c r="I5" s="11" t="s">
        <v>245</v>
      </c>
      <c r="J5" s="13" t="s">
        <v>246</v>
      </c>
      <c r="K5" s="19" t="s">
        <v>247</v>
      </c>
      <c r="L5" s="19" t="s">
        <v>248</v>
      </c>
      <c r="M5" s="11" t="s">
        <v>249</v>
      </c>
      <c r="N5" s="20">
        <v>3.9</v>
      </c>
      <c r="O5" s="20">
        <v>4</v>
      </c>
      <c r="P5" s="11" t="s">
        <v>250</v>
      </c>
      <c r="Q5" s="21"/>
    </row>
    <row r="6" spans="1:17" ht="57" customHeight="1">
      <c r="A6" s="11" t="s">
        <v>231</v>
      </c>
      <c r="B6" s="11">
        <v>30</v>
      </c>
      <c r="C6" s="12" t="s">
        <v>251</v>
      </c>
      <c r="D6" s="11" t="s">
        <v>233</v>
      </c>
      <c r="E6" s="11" t="s">
        <v>234</v>
      </c>
      <c r="F6" s="11">
        <f>(2000-1944)*0.001</f>
        <v>5.6000000000000001E-2</v>
      </c>
      <c r="G6" s="18" t="s">
        <v>252</v>
      </c>
      <c r="H6" s="11" t="s">
        <v>235</v>
      </c>
      <c r="I6" s="11" t="s">
        <v>253</v>
      </c>
      <c r="J6" s="13" t="s">
        <v>254</v>
      </c>
      <c r="K6" s="19" t="s">
        <v>255</v>
      </c>
      <c r="L6" s="19" t="s">
        <v>256</v>
      </c>
      <c r="M6" s="11" t="s">
        <v>257</v>
      </c>
      <c r="N6" s="20">
        <v>4.2</v>
      </c>
      <c r="O6" s="20">
        <v>1</v>
      </c>
      <c r="P6" s="11" t="s">
        <v>250</v>
      </c>
      <c r="Q6" s="21" t="s">
        <v>258</v>
      </c>
    </row>
    <row r="7" spans="1:17" ht="30">
      <c r="A7" s="11" t="s">
        <v>231</v>
      </c>
      <c r="B7" s="11">
        <v>40</v>
      </c>
      <c r="C7" s="12" t="s">
        <v>259</v>
      </c>
      <c r="D7" s="11" t="s">
        <v>233</v>
      </c>
      <c r="E7" s="11" t="s">
        <v>234</v>
      </c>
      <c r="F7" s="11">
        <f t="shared" ref="F7:F12" si="0">(2000-G7)*0.001</f>
        <v>0.09</v>
      </c>
      <c r="G7" s="18">
        <v>1910</v>
      </c>
      <c r="H7" s="11" t="s">
        <v>235</v>
      </c>
      <c r="I7" s="11" t="s">
        <v>260</v>
      </c>
      <c r="J7" s="13" t="s">
        <v>261</v>
      </c>
      <c r="K7" s="19" t="s">
        <v>262</v>
      </c>
      <c r="L7" s="19" t="s">
        <v>263</v>
      </c>
      <c r="M7" s="11" t="s">
        <v>264</v>
      </c>
      <c r="N7" s="20">
        <v>3.6</v>
      </c>
      <c r="O7" s="20">
        <v>2</v>
      </c>
      <c r="P7" s="11" t="s">
        <v>250</v>
      </c>
      <c r="Q7" s="21" t="s">
        <v>258</v>
      </c>
    </row>
    <row r="8" spans="1:17" ht="30">
      <c r="A8" s="11" t="s">
        <v>231</v>
      </c>
      <c r="B8" s="11">
        <v>50</v>
      </c>
      <c r="C8" s="12" t="s">
        <v>265</v>
      </c>
      <c r="D8" s="11" t="s">
        <v>233</v>
      </c>
      <c r="E8" s="11" t="s">
        <v>234</v>
      </c>
      <c r="F8" s="11">
        <f t="shared" si="0"/>
        <v>0.14699999999999999</v>
      </c>
      <c r="G8" s="18">
        <v>1853</v>
      </c>
      <c r="H8" s="11" t="s">
        <v>235</v>
      </c>
      <c r="I8" s="11" t="s">
        <v>266</v>
      </c>
      <c r="J8" s="13" t="s">
        <v>267</v>
      </c>
      <c r="K8" s="19" t="s">
        <v>268</v>
      </c>
      <c r="L8" s="19" t="s">
        <v>269</v>
      </c>
      <c r="M8" s="11" t="s">
        <v>266</v>
      </c>
      <c r="N8" s="20">
        <v>4.5</v>
      </c>
      <c r="O8" s="20">
        <v>4</v>
      </c>
      <c r="P8" s="11" t="s">
        <v>241</v>
      </c>
      <c r="Q8" s="21"/>
    </row>
    <row r="9" spans="1:17" ht="45">
      <c r="A9" s="11" t="s">
        <v>231</v>
      </c>
      <c r="B9" s="11">
        <v>60</v>
      </c>
      <c r="C9" s="12" t="s">
        <v>270</v>
      </c>
      <c r="D9" s="11" t="s">
        <v>233</v>
      </c>
      <c r="E9" s="11" t="s">
        <v>234</v>
      </c>
      <c r="F9" s="11">
        <f t="shared" si="0"/>
        <v>0.17799999999999999</v>
      </c>
      <c r="G9" s="18">
        <v>1822</v>
      </c>
      <c r="H9" s="11" t="s">
        <v>235</v>
      </c>
      <c r="I9" s="11" t="s">
        <v>266</v>
      </c>
      <c r="J9" s="13" t="s">
        <v>271</v>
      </c>
      <c r="K9" s="19" t="s">
        <v>272</v>
      </c>
      <c r="L9" s="19" t="s">
        <v>273</v>
      </c>
      <c r="M9" s="11" t="s">
        <v>274</v>
      </c>
      <c r="N9" s="20">
        <v>4.4000000000000004</v>
      </c>
      <c r="O9" s="20">
        <v>4</v>
      </c>
      <c r="P9" s="11" t="s">
        <v>241</v>
      </c>
      <c r="Q9" s="21" t="s">
        <v>275</v>
      </c>
    </row>
    <row r="10" spans="1:17" ht="45">
      <c r="A10" s="11" t="s">
        <v>231</v>
      </c>
      <c r="B10" s="11">
        <v>70</v>
      </c>
      <c r="C10" s="12" t="s">
        <v>276</v>
      </c>
      <c r="D10" s="11" t="s">
        <v>233</v>
      </c>
      <c r="E10" s="11" t="s">
        <v>234</v>
      </c>
      <c r="F10" s="11">
        <f t="shared" si="0"/>
        <v>0.23100000000000001</v>
      </c>
      <c r="G10" s="18">
        <v>1769</v>
      </c>
      <c r="H10" s="11" t="s">
        <v>235</v>
      </c>
      <c r="I10" s="11" t="s">
        <v>266</v>
      </c>
      <c r="J10" s="13" t="s">
        <v>277</v>
      </c>
      <c r="K10" s="19" t="s">
        <v>268</v>
      </c>
      <c r="L10" s="19" t="s">
        <v>269</v>
      </c>
      <c r="M10" s="11" t="s">
        <v>274</v>
      </c>
      <c r="N10" s="20">
        <v>4</v>
      </c>
      <c r="O10" s="20">
        <v>4</v>
      </c>
      <c r="P10" s="11" t="s">
        <v>241</v>
      </c>
      <c r="Q10" s="21" t="s">
        <v>278</v>
      </c>
    </row>
    <row r="11" spans="1:17" ht="45">
      <c r="A11" s="11" t="s">
        <v>231</v>
      </c>
      <c r="B11" s="11">
        <v>80</v>
      </c>
      <c r="C11" s="12" t="s">
        <v>279</v>
      </c>
      <c r="D11" s="11" t="s">
        <v>233</v>
      </c>
      <c r="E11" s="11" t="s">
        <v>234</v>
      </c>
      <c r="F11" s="11" t="s">
        <v>280</v>
      </c>
      <c r="G11" s="23" t="s">
        <v>281</v>
      </c>
      <c r="H11" s="11" t="s">
        <v>282</v>
      </c>
      <c r="I11" s="11" t="s">
        <v>283</v>
      </c>
      <c r="J11" s="13" t="s">
        <v>284</v>
      </c>
      <c r="K11" s="19" t="s">
        <v>285</v>
      </c>
      <c r="L11" s="19" t="s">
        <v>286</v>
      </c>
      <c r="M11" s="11" t="s">
        <v>287</v>
      </c>
      <c r="N11" s="20">
        <v>2</v>
      </c>
      <c r="O11" s="20">
        <v>2</v>
      </c>
      <c r="P11" s="11" t="s">
        <v>241</v>
      </c>
      <c r="Q11" s="21" t="s">
        <v>288</v>
      </c>
    </row>
    <row r="12" spans="1:17" ht="60">
      <c r="A12" s="11" t="s">
        <v>231</v>
      </c>
      <c r="B12" s="11">
        <v>100</v>
      </c>
      <c r="C12" s="12" t="s">
        <v>289</v>
      </c>
      <c r="D12" s="11" t="s">
        <v>233</v>
      </c>
      <c r="E12" s="11" t="s">
        <v>234</v>
      </c>
      <c r="F12" s="11">
        <f t="shared" si="0"/>
        <v>0.33700000000000002</v>
      </c>
      <c r="G12" s="18">
        <v>1663</v>
      </c>
      <c r="H12" s="11" t="s">
        <v>235</v>
      </c>
      <c r="I12" s="11" t="s">
        <v>266</v>
      </c>
      <c r="J12" s="13" t="s">
        <v>290</v>
      </c>
      <c r="K12" s="19" t="s">
        <v>291</v>
      </c>
      <c r="L12" s="19" t="s">
        <v>292</v>
      </c>
      <c r="M12" s="11" t="s">
        <v>293</v>
      </c>
      <c r="N12" s="20">
        <v>5.4</v>
      </c>
      <c r="O12" s="20">
        <v>5</v>
      </c>
      <c r="P12" s="11" t="s">
        <v>241</v>
      </c>
      <c r="Q12" s="21" t="s">
        <v>294</v>
      </c>
    </row>
    <row r="13" spans="1:17">
      <c r="A13" s="11"/>
      <c r="B13" s="11"/>
      <c r="C13" s="12"/>
      <c r="D13" s="11"/>
      <c r="E13" s="11"/>
      <c r="F13" s="24" t="s">
        <v>295</v>
      </c>
      <c r="G13" s="18"/>
      <c r="H13" s="11"/>
      <c r="I13" s="11"/>
      <c r="J13" s="13"/>
      <c r="K13" s="19"/>
      <c r="L13" s="19"/>
      <c r="M13" s="11"/>
      <c r="N13" s="20"/>
      <c r="O13" s="20"/>
      <c r="P13" s="11"/>
      <c r="Q13" s="21"/>
    </row>
    <row r="14" spans="1:17" ht="75">
      <c r="A14" s="25" t="s">
        <v>231</v>
      </c>
      <c r="B14" s="25">
        <v>110</v>
      </c>
      <c r="C14" s="26" t="s">
        <v>296</v>
      </c>
      <c r="D14" s="25" t="s">
        <v>297</v>
      </c>
      <c r="E14" s="25" t="s">
        <v>234</v>
      </c>
      <c r="F14" s="27" t="s">
        <v>298</v>
      </c>
      <c r="G14" s="28" t="s">
        <v>296</v>
      </c>
      <c r="H14" s="25" t="s">
        <v>299</v>
      </c>
      <c r="I14" s="25" t="s">
        <v>300</v>
      </c>
      <c r="J14" s="29" t="s">
        <v>301</v>
      </c>
      <c r="K14" s="30" t="s">
        <v>302</v>
      </c>
      <c r="L14" s="30" t="s">
        <v>303</v>
      </c>
      <c r="M14" s="25" t="s">
        <v>304</v>
      </c>
      <c r="N14" s="26" t="s">
        <v>296</v>
      </c>
      <c r="O14" s="26" t="s">
        <v>296</v>
      </c>
      <c r="P14" s="26" t="s">
        <v>296</v>
      </c>
      <c r="Q14" s="31" t="s">
        <v>305</v>
      </c>
    </row>
    <row r="15" spans="1:17" ht="45">
      <c r="A15" s="25" t="s">
        <v>231</v>
      </c>
      <c r="B15" s="25">
        <v>120</v>
      </c>
      <c r="C15" s="32" t="s">
        <v>306</v>
      </c>
      <c r="D15" s="25" t="s">
        <v>297</v>
      </c>
      <c r="E15" s="25" t="s">
        <v>234</v>
      </c>
      <c r="F15" s="33" t="s">
        <v>307</v>
      </c>
      <c r="G15" s="28" t="s">
        <v>296</v>
      </c>
      <c r="H15" s="25" t="s">
        <v>282</v>
      </c>
      <c r="I15" s="25" t="s">
        <v>308</v>
      </c>
      <c r="J15" s="29" t="s">
        <v>309</v>
      </c>
      <c r="K15" s="30" t="s">
        <v>268</v>
      </c>
      <c r="L15" s="30" t="s">
        <v>310</v>
      </c>
      <c r="M15" s="25" t="s">
        <v>266</v>
      </c>
      <c r="N15" s="26" t="s">
        <v>311</v>
      </c>
      <c r="O15" s="26" t="s">
        <v>311</v>
      </c>
      <c r="P15" s="26" t="s">
        <v>296</v>
      </c>
      <c r="Q15" s="31" t="s">
        <v>312</v>
      </c>
    </row>
    <row r="16" spans="1:17" ht="30">
      <c r="A16" s="25" t="s">
        <v>231</v>
      </c>
      <c r="B16" s="25">
        <v>130</v>
      </c>
      <c r="C16" s="32" t="s">
        <v>313</v>
      </c>
      <c r="D16" s="25" t="s">
        <v>297</v>
      </c>
      <c r="E16" s="25" t="s">
        <v>234</v>
      </c>
      <c r="F16" s="33" t="s">
        <v>307</v>
      </c>
      <c r="G16" s="28" t="s">
        <v>296</v>
      </c>
      <c r="H16" s="25" t="s">
        <v>282</v>
      </c>
      <c r="I16" s="25" t="s">
        <v>314</v>
      </c>
      <c r="J16" s="34" t="s">
        <v>315</v>
      </c>
      <c r="K16" s="30" t="s">
        <v>268</v>
      </c>
      <c r="L16" s="30" t="s">
        <v>316</v>
      </c>
      <c r="M16" s="25" t="s">
        <v>317</v>
      </c>
      <c r="N16" s="26" t="s">
        <v>311</v>
      </c>
      <c r="O16" s="26" t="s">
        <v>296</v>
      </c>
      <c r="P16" s="26" t="s">
        <v>296</v>
      </c>
      <c r="Q16" s="31" t="s">
        <v>318</v>
      </c>
    </row>
    <row r="17" spans="1:17" ht="30">
      <c r="A17" s="25" t="s">
        <v>231</v>
      </c>
      <c r="B17" s="25">
        <v>140</v>
      </c>
      <c r="C17" s="32" t="s">
        <v>313</v>
      </c>
      <c r="D17" s="25" t="s">
        <v>297</v>
      </c>
      <c r="E17" s="25" t="s">
        <v>234</v>
      </c>
      <c r="F17" s="33" t="s">
        <v>319</v>
      </c>
      <c r="G17" s="28" t="s">
        <v>296</v>
      </c>
      <c r="H17" s="25" t="s">
        <v>282</v>
      </c>
      <c r="I17" s="25" t="s">
        <v>314</v>
      </c>
      <c r="J17" s="34" t="s">
        <v>320</v>
      </c>
      <c r="K17" s="30" t="s">
        <v>268</v>
      </c>
      <c r="L17" s="30" t="s">
        <v>316</v>
      </c>
      <c r="M17" s="25" t="s">
        <v>317</v>
      </c>
      <c r="N17" s="26" t="s">
        <v>311</v>
      </c>
      <c r="O17" s="26" t="s">
        <v>296</v>
      </c>
      <c r="P17" s="26" t="s">
        <v>296</v>
      </c>
      <c r="Q17" s="31" t="s">
        <v>318</v>
      </c>
    </row>
    <row r="18" spans="1:17" ht="30">
      <c r="A18" s="25" t="s">
        <v>231</v>
      </c>
      <c r="B18" s="25">
        <v>160</v>
      </c>
      <c r="C18" s="32" t="s">
        <v>313</v>
      </c>
      <c r="D18" s="25" t="s">
        <v>297</v>
      </c>
      <c r="E18" s="25" t="s">
        <v>234</v>
      </c>
      <c r="F18" s="33" t="s">
        <v>319</v>
      </c>
      <c r="G18" s="28" t="s">
        <v>296</v>
      </c>
      <c r="H18" s="25" t="s">
        <v>282</v>
      </c>
      <c r="I18" s="25" t="s">
        <v>314</v>
      </c>
      <c r="J18" s="34" t="s">
        <v>321</v>
      </c>
      <c r="K18" s="30" t="s">
        <v>268</v>
      </c>
      <c r="L18" s="30" t="s">
        <v>316</v>
      </c>
      <c r="M18" s="25" t="s">
        <v>317</v>
      </c>
      <c r="N18" s="26" t="s">
        <v>311</v>
      </c>
      <c r="O18" s="26" t="s">
        <v>296</v>
      </c>
      <c r="P18" s="26" t="s">
        <v>296</v>
      </c>
      <c r="Q18" s="31" t="s">
        <v>318</v>
      </c>
    </row>
    <row r="19" spans="1:17" ht="30">
      <c r="A19" s="25" t="s">
        <v>231</v>
      </c>
      <c r="B19" s="25">
        <v>180</v>
      </c>
      <c r="C19" s="32" t="s">
        <v>313</v>
      </c>
      <c r="D19" s="25" t="s">
        <v>297</v>
      </c>
      <c r="E19" s="25" t="s">
        <v>234</v>
      </c>
      <c r="F19" s="33" t="s">
        <v>319</v>
      </c>
      <c r="G19" s="28" t="s">
        <v>296</v>
      </c>
      <c r="H19" s="25" t="s">
        <v>282</v>
      </c>
      <c r="I19" s="25" t="s">
        <v>314</v>
      </c>
      <c r="J19" s="34" t="s">
        <v>322</v>
      </c>
      <c r="K19" s="30" t="s">
        <v>268</v>
      </c>
      <c r="L19" s="30" t="s">
        <v>316</v>
      </c>
      <c r="M19" s="25" t="s">
        <v>317</v>
      </c>
      <c r="N19" s="26" t="s">
        <v>311</v>
      </c>
      <c r="O19" s="26" t="s">
        <v>296</v>
      </c>
      <c r="P19" s="26" t="s">
        <v>296</v>
      </c>
      <c r="Q19" s="31" t="s">
        <v>318</v>
      </c>
    </row>
    <row r="20" spans="1:17" ht="30">
      <c r="A20" s="25" t="s">
        <v>231</v>
      </c>
      <c r="B20" s="25">
        <v>190</v>
      </c>
      <c r="C20" s="32" t="s">
        <v>313</v>
      </c>
      <c r="D20" s="25" t="s">
        <v>297</v>
      </c>
      <c r="E20" s="25" t="s">
        <v>234</v>
      </c>
      <c r="F20" s="33" t="s">
        <v>319</v>
      </c>
      <c r="G20" s="28" t="s">
        <v>296</v>
      </c>
      <c r="H20" s="25" t="s">
        <v>282</v>
      </c>
      <c r="I20" s="25" t="s">
        <v>314</v>
      </c>
      <c r="J20" s="34" t="s">
        <v>323</v>
      </c>
      <c r="K20" s="30" t="s">
        <v>268</v>
      </c>
      <c r="L20" s="30" t="s">
        <v>316</v>
      </c>
      <c r="M20" s="25" t="s">
        <v>317</v>
      </c>
      <c r="N20" s="26" t="s">
        <v>311</v>
      </c>
      <c r="O20" s="26" t="s">
        <v>296</v>
      </c>
      <c r="P20" s="26" t="s">
        <v>296</v>
      </c>
      <c r="Q20" s="31" t="s">
        <v>318</v>
      </c>
    </row>
    <row r="21" spans="1:17" ht="30">
      <c r="A21" s="25" t="s">
        <v>231</v>
      </c>
      <c r="B21" s="25">
        <v>210</v>
      </c>
      <c r="C21" s="32" t="s">
        <v>313</v>
      </c>
      <c r="D21" s="25" t="s">
        <v>297</v>
      </c>
      <c r="E21" s="25" t="s">
        <v>234</v>
      </c>
      <c r="F21" s="33" t="s">
        <v>319</v>
      </c>
      <c r="G21" s="28" t="s">
        <v>296</v>
      </c>
      <c r="H21" s="25" t="s">
        <v>282</v>
      </c>
      <c r="I21" s="25" t="s">
        <v>314</v>
      </c>
      <c r="J21" s="34" t="s">
        <v>324</v>
      </c>
      <c r="K21" s="30" t="s">
        <v>268</v>
      </c>
      <c r="L21" s="30" t="s">
        <v>316</v>
      </c>
      <c r="M21" s="25" t="s">
        <v>317</v>
      </c>
      <c r="N21" s="26" t="s">
        <v>311</v>
      </c>
      <c r="O21" s="26" t="s">
        <v>296</v>
      </c>
      <c r="P21" s="26" t="s">
        <v>296</v>
      </c>
      <c r="Q21" s="31" t="s">
        <v>318</v>
      </c>
    </row>
    <row r="22" spans="1:17" ht="30">
      <c r="A22" s="25" t="s">
        <v>231</v>
      </c>
      <c r="B22" s="25">
        <v>220</v>
      </c>
      <c r="C22" s="32" t="s">
        <v>313</v>
      </c>
      <c r="D22" s="25" t="s">
        <v>297</v>
      </c>
      <c r="E22" s="25" t="s">
        <v>234</v>
      </c>
      <c r="F22" s="33" t="s">
        <v>319</v>
      </c>
      <c r="G22" s="28" t="s">
        <v>296</v>
      </c>
      <c r="H22" s="25" t="s">
        <v>282</v>
      </c>
      <c r="I22" s="25" t="s">
        <v>314</v>
      </c>
      <c r="J22" s="34" t="s">
        <v>325</v>
      </c>
      <c r="K22" s="30" t="s">
        <v>268</v>
      </c>
      <c r="L22" s="30" t="s">
        <v>316</v>
      </c>
      <c r="M22" s="25" t="s">
        <v>317</v>
      </c>
      <c r="N22" s="26" t="s">
        <v>311</v>
      </c>
      <c r="O22" s="26" t="s">
        <v>296</v>
      </c>
      <c r="P22" s="26" t="s">
        <v>296</v>
      </c>
      <c r="Q22" s="31" t="s">
        <v>318</v>
      </c>
    </row>
    <row r="23" spans="1:17">
      <c r="A23" s="11"/>
      <c r="B23" s="11"/>
      <c r="C23" s="12"/>
      <c r="D23" s="11"/>
      <c r="E23" s="11"/>
      <c r="F23" s="24" t="s">
        <v>326</v>
      </c>
      <c r="G23" s="18"/>
      <c r="H23" s="11"/>
      <c r="I23" s="11"/>
      <c r="J23" s="13"/>
      <c r="K23" s="19"/>
      <c r="L23" s="19"/>
      <c r="M23" s="11"/>
      <c r="N23" s="20"/>
      <c r="O23" s="20"/>
      <c r="P23" s="11"/>
      <c r="Q23" s="21"/>
    </row>
    <row r="24" spans="1:17" ht="30">
      <c r="A24" s="35" t="s">
        <v>231</v>
      </c>
      <c r="B24" s="36" t="s">
        <v>296</v>
      </c>
      <c r="C24" s="37" t="s">
        <v>313</v>
      </c>
      <c r="D24" s="35" t="s">
        <v>297</v>
      </c>
      <c r="E24" s="35" t="s">
        <v>327</v>
      </c>
      <c r="F24" s="38" t="s">
        <v>328</v>
      </c>
      <c r="G24" s="36" t="s">
        <v>296</v>
      </c>
      <c r="H24" s="35" t="s">
        <v>299</v>
      </c>
      <c r="I24" s="35" t="s">
        <v>327</v>
      </c>
      <c r="J24" s="39" t="s">
        <v>329</v>
      </c>
      <c r="K24" s="40" t="s">
        <v>268</v>
      </c>
      <c r="L24" s="40" t="s">
        <v>330</v>
      </c>
      <c r="M24" s="35" t="s">
        <v>327</v>
      </c>
      <c r="N24" s="41">
        <v>4.3</v>
      </c>
      <c r="O24" s="41">
        <v>4</v>
      </c>
      <c r="P24" s="35" t="s">
        <v>327</v>
      </c>
      <c r="Q24" s="42" t="s">
        <v>331</v>
      </c>
    </row>
    <row r="26" spans="1:17">
      <c r="D26" s="44" t="s">
        <v>332</v>
      </c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</row>
    <row r="27" spans="1:17">
      <c r="D27" s="43"/>
    </row>
  </sheetData>
  <mergeCells count="1">
    <mergeCell ref="D26:Q26"/>
  </mergeCells>
  <phoneticPr fontId="2"/>
  <printOptions horizontalCentered="1"/>
  <pageMargins left="0.39370078740157483" right="0.39370078740157483" top="0.59055118110236227" bottom="0.59055118110236227" header="0.31496062992125984" footer="0.31496062992125984"/>
  <pageSetup paperSize="9" scale="44" orientation="landscape" horizontalDpi="0" verticalDpi="0"/>
  <headerFooter>
    <oddFooter>&amp;C&amp;"游ゴシック Regular,標準"&amp;K000000&amp;F / &amp;A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00DB3320735554ABA0683F72521C656" ma:contentTypeVersion="11" ma:contentTypeDescription="新しいドキュメントを作成します。" ma:contentTypeScope="" ma:versionID="179e65c73fac63d1c381e96343c5c48c">
  <xsd:schema xmlns:xsd="http://www.w3.org/2001/XMLSchema" xmlns:xs="http://www.w3.org/2001/XMLSchema" xmlns:p="http://schemas.microsoft.com/office/2006/metadata/properties" xmlns:ns2="78d62d24-ffab-4468-a2e0-21279352fbb6" xmlns:ns3="11c1449a-1e52-45a0-8a89-a645b7c52bf2" targetNamespace="http://schemas.microsoft.com/office/2006/metadata/properties" ma:root="true" ma:fieldsID="ea05cb2905dad6ea1d5215e1b2e7ef26" ns2:_="" ns3:_="">
    <xsd:import namespace="78d62d24-ffab-4468-a2e0-21279352fbb6"/>
    <xsd:import namespace="11c1449a-1e52-45a0-8a89-a645b7c52bf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d62d24-ffab-4468-a2e0-21279352fbb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画像タグ" ma:readOnly="false" ma:fieldId="{5cf76f15-5ced-4ddc-b409-7134ff3c332f}" ma:taxonomyMulti="true" ma:sspId="2efd359d-3c5a-4c81-9434-f8d76cbcb65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c1449a-1e52-45a0-8a89-a645b7c52bf2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bf1feb0e-b414-4dfa-bfd8-dfa5f09e8832}" ma:internalName="TaxCatchAll" ma:showField="CatchAllData" ma:web="11c1449a-1e52-45a0-8a89-a645b7c52bf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8d62d24-ffab-4468-a2e0-21279352fbb6">
      <Terms xmlns="http://schemas.microsoft.com/office/infopath/2007/PartnerControls"/>
    </lcf76f155ced4ddcb4097134ff3c332f>
    <TaxCatchAll xmlns="11c1449a-1e52-45a0-8a89-a645b7c52bf2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50DFC51-1B41-40C2-93D3-F9E953B6BF0E}"/>
</file>

<file path=customXml/itemProps2.xml><?xml version="1.0" encoding="utf-8"?>
<ds:datastoreItem xmlns:ds="http://schemas.openxmlformats.org/officeDocument/2006/customXml" ds:itemID="{A6CD18DA-6211-4613-9736-B34F08F428EC}"/>
</file>

<file path=customXml/itemProps3.xml><?xml version="1.0" encoding="utf-8"?>
<ds:datastoreItem xmlns:ds="http://schemas.openxmlformats.org/officeDocument/2006/customXml" ds:itemID="{D0F191B8-B2FD-4017-A578-360D0A8CD31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及川輝樹</dc:creator>
  <cp:keywords/>
  <dc:description/>
  <cp:lastModifiedBy>比田茜</cp:lastModifiedBy>
  <cp:revision/>
  <dcterms:created xsi:type="dcterms:W3CDTF">2022-03-25T09:34:22Z</dcterms:created>
  <dcterms:modified xsi:type="dcterms:W3CDTF">2026-03-09T00:56:41Z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dc55989-3c9e-4466-8514-eac6f80f6373_Enabled">
    <vt:lpwstr>true</vt:lpwstr>
  </property>
  <property fmtid="{D5CDD505-2E9C-101B-9397-08002B2CF9AE}" pid="3" name="MSIP_Label_ddc55989-3c9e-4466-8514-eac6f80f6373_SetDate">
    <vt:lpwstr>2024-06-13T01:23:50Z</vt:lpwstr>
  </property>
  <property fmtid="{D5CDD505-2E9C-101B-9397-08002B2CF9AE}" pid="4" name="MSIP_Label_ddc55989-3c9e-4466-8514-eac6f80f6373_Method">
    <vt:lpwstr>Privileged</vt:lpwstr>
  </property>
  <property fmtid="{D5CDD505-2E9C-101B-9397-08002B2CF9AE}" pid="5" name="MSIP_Label_ddc55989-3c9e-4466-8514-eac6f80f6373_Name">
    <vt:lpwstr>ddc55989-3c9e-4466-8514-eac6f80f6373</vt:lpwstr>
  </property>
  <property fmtid="{D5CDD505-2E9C-101B-9397-08002B2CF9AE}" pid="6" name="MSIP_Label_ddc55989-3c9e-4466-8514-eac6f80f6373_SiteId">
    <vt:lpwstr>18a7fec8-652f-409b-8369-272d9ce80620</vt:lpwstr>
  </property>
  <property fmtid="{D5CDD505-2E9C-101B-9397-08002B2CF9AE}" pid="7" name="MSIP_Label_ddc55989-3c9e-4466-8514-eac6f80f6373_ActionId">
    <vt:lpwstr>03f7cb03-89b0-4119-b84f-bc4211773a5e</vt:lpwstr>
  </property>
  <property fmtid="{D5CDD505-2E9C-101B-9397-08002B2CF9AE}" pid="8" name="MSIP_Label_ddc55989-3c9e-4466-8514-eac6f80f6373_ContentBits">
    <vt:lpwstr>0</vt:lpwstr>
  </property>
  <property fmtid="{D5CDD505-2E9C-101B-9397-08002B2CF9AE}" pid="9" name="ContentTypeId">
    <vt:lpwstr>0x010100F00DB3320735554ABA0683F72521C656</vt:lpwstr>
  </property>
  <property fmtid="{D5CDD505-2E9C-101B-9397-08002B2CF9AE}" pid="10" name="MediaServiceImageTags">
    <vt:lpwstr/>
  </property>
</Properties>
</file>